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ramplovak\Desktop\Projekty\OPZ - Age management\OPZ VZ - Zadavaci dokumentace\ZD po pripominkach\"/>
    </mc:Choice>
  </mc:AlternateContent>
  <bookViews>
    <workbookView xWindow="0" yWindow="0" windowWidth="13665" windowHeight="11880"/>
  </bookViews>
  <sheets>
    <sheet name="Priloha smlouvy c. KA1.02" sheetId="8" r:id="rId1"/>
    <sheet name="Priloha smlouvy c. KA2.02" sheetId="12" r:id="rId2"/>
    <sheet name="Priloha smlouvy c. KA3.02" sheetId="9" r:id="rId3"/>
  </sheets>
  <definedNames>
    <definedName name="_xlnm.Print_Area" localSheetId="0">'Priloha smlouvy c. KA1.02'!$A$1:$AK$40</definedName>
    <definedName name="_xlnm.Print_Area" localSheetId="1">'Priloha smlouvy c. KA2.02'!$A$1:$G$72</definedName>
    <definedName name="_xlnm.Print_Area" localSheetId="2">'Priloha smlouvy c. KA3.02'!$A$1:$G$85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2" l="1"/>
  <c r="F20" i="12"/>
  <c r="E20" i="12"/>
  <c r="D20" i="12"/>
  <c r="I19" i="12"/>
  <c r="G50" i="12" s="1"/>
  <c r="H19" i="12"/>
  <c r="E40" i="12" s="1"/>
  <c r="I18" i="12"/>
  <c r="G26" i="12" s="1"/>
  <c r="H18" i="12"/>
  <c r="I17" i="12"/>
  <c r="H17" i="12"/>
  <c r="E57" i="12" s="1"/>
  <c r="I16" i="12"/>
  <c r="G56" i="12" s="1"/>
  <c r="H16" i="12"/>
  <c r="E44" i="12" s="1"/>
  <c r="I15" i="12"/>
  <c r="H15" i="12"/>
  <c r="E54" i="12" s="1"/>
  <c r="I14" i="12"/>
  <c r="H14" i="12"/>
  <c r="E47" i="12" s="1"/>
  <c r="I13" i="12"/>
  <c r="H13" i="12"/>
  <c r="E25" i="12" s="1"/>
  <c r="G37" i="12" l="1"/>
  <c r="G25" i="12"/>
  <c r="G28" i="12"/>
  <c r="G40" i="12"/>
  <c r="E51" i="12"/>
  <c r="H21" i="12"/>
  <c r="E31" i="12"/>
  <c r="E35" i="12"/>
  <c r="E48" i="12"/>
  <c r="E28" i="12"/>
  <c r="E58" i="12"/>
  <c r="E26" i="12"/>
  <c r="E32" i="12"/>
  <c r="E36" i="12"/>
  <c r="E41" i="12"/>
  <c r="E49" i="12"/>
  <c r="E52" i="12"/>
  <c r="E56" i="12"/>
  <c r="E24" i="12"/>
  <c r="E29" i="12"/>
  <c r="E33" i="12"/>
  <c r="G36" i="12"/>
  <c r="E39" i="12"/>
  <c r="E42" i="12"/>
  <c r="E46" i="12"/>
  <c r="E50" i="12"/>
  <c r="E53" i="12"/>
  <c r="E55" i="12"/>
  <c r="E38" i="12"/>
  <c r="E45" i="12"/>
  <c r="E27" i="12"/>
  <c r="E30" i="12"/>
  <c r="E34" i="12"/>
  <c r="E37" i="12"/>
  <c r="E43" i="12"/>
  <c r="G59" i="12" l="1"/>
  <c r="E59" i="12"/>
  <c r="G60" i="12" s="1"/>
  <c r="G61" i="12" l="1"/>
  <c r="G62" i="12" s="1"/>
  <c r="F73" i="9" l="1"/>
  <c r="E73" i="9"/>
  <c r="F67" i="9"/>
  <c r="E67" i="9"/>
  <c r="F36" i="9"/>
  <c r="F37" i="9"/>
  <c r="F38" i="9"/>
  <c r="F39" i="9" s="1"/>
  <c r="F40" i="9" s="1"/>
  <c r="F41" i="9" s="1"/>
  <c r="F42" i="9" s="1"/>
  <c r="F43" i="9" s="1"/>
  <c r="F44" i="9" s="1"/>
  <c r="F45" i="9" s="1"/>
  <c r="F46" i="9" s="1"/>
  <c r="F47" i="9" s="1"/>
  <c r="F48" i="9" s="1"/>
  <c r="F49" i="9" s="1"/>
  <c r="F50" i="9" s="1"/>
  <c r="F51" i="9" s="1"/>
  <c r="F52" i="9" s="1"/>
  <c r="F53" i="9" s="1"/>
  <c r="F54" i="9" s="1"/>
  <c r="F55" i="9" s="1"/>
  <c r="F56" i="9" s="1"/>
  <c r="F57" i="9" s="1"/>
  <c r="F58" i="9" s="1"/>
  <c r="F59" i="9" s="1"/>
  <c r="F60" i="9" s="1"/>
  <c r="F61" i="9" s="1"/>
  <c r="F62" i="9" s="1"/>
  <c r="F63" i="9" s="1"/>
  <c r="F64" i="9" s="1"/>
  <c r="F65" i="9" s="1"/>
  <c r="F66" i="9" s="1"/>
  <c r="F35" i="9"/>
  <c r="F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34" i="9"/>
  <c r="F30" i="9"/>
  <c r="F14" i="9"/>
  <c r="F15" i="9"/>
  <c r="F16" i="9"/>
  <c r="F17" i="9" s="1"/>
  <c r="F18" i="9" s="1"/>
  <c r="F19" i="9" s="1"/>
  <c r="F20" i="9" s="1"/>
  <c r="F21" i="9" s="1"/>
  <c r="F22" i="9" s="1"/>
  <c r="F23" i="9" s="1"/>
  <c r="F24" i="9" s="1"/>
  <c r="F25" i="9" s="1"/>
  <c r="F26" i="9" s="1"/>
  <c r="F27" i="9" s="1"/>
  <c r="F28" i="9" s="1"/>
  <c r="F29" i="9" s="1"/>
  <c r="F13" i="9"/>
  <c r="F12" i="9"/>
  <c r="D35" i="9"/>
  <c r="D36" i="9" s="1"/>
  <c r="D37" i="9" s="1"/>
  <c r="D38" i="9" s="1"/>
  <c r="D39" i="9" s="1"/>
  <c r="D40" i="9" s="1"/>
  <c r="D41" i="9" s="1"/>
  <c r="D42" i="9" s="1"/>
  <c r="D43" i="9" s="1"/>
  <c r="D44" i="9" s="1"/>
  <c r="D45" i="9" s="1"/>
  <c r="D46" i="9" s="1"/>
  <c r="D47" i="9" s="1"/>
  <c r="D48" i="9" s="1"/>
  <c r="D49" i="9" s="1"/>
  <c r="D50" i="9" s="1"/>
  <c r="D51" i="9" s="1"/>
  <c r="D52" i="9" s="1"/>
  <c r="D53" i="9" s="1"/>
  <c r="D54" i="9" s="1"/>
  <c r="D55" i="9" s="1"/>
  <c r="D56" i="9" s="1"/>
  <c r="D57" i="9" s="1"/>
  <c r="D58" i="9" s="1"/>
  <c r="D59" i="9" s="1"/>
  <c r="D60" i="9" s="1"/>
  <c r="D61" i="9" s="1"/>
  <c r="D62" i="9" s="1"/>
  <c r="D63" i="9" s="1"/>
  <c r="D64" i="9" s="1"/>
  <c r="D65" i="9" s="1"/>
  <c r="D66" i="9" s="1"/>
  <c r="D34" i="9"/>
  <c r="E30" i="9"/>
</calcChain>
</file>

<file path=xl/comments1.xml><?xml version="1.0" encoding="utf-8"?>
<comments xmlns="http://schemas.openxmlformats.org/spreadsheetml/2006/main">
  <authors>
    <author>OLO, IT</author>
  </authors>
  <commentList>
    <comment ref="E13" authorId="0" shapeId="0">
      <text>
        <r>
          <rPr>
            <b/>
            <sz val="9"/>
            <color indexed="81"/>
            <rFont val="Tahoma"/>
            <family val="2"/>
            <charset val="238"/>
          </rPr>
          <t>VYPLNÍ ÚČASTNÍK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  <charset val="238"/>
          </rPr>
          <t>VYPLNÍ ÚČASTNÍK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  <charset val="238"/>
          </rPr>
          <t>VYPLNÍ ÚČASTNÍK</t>
        </r>
      </text>
    </comment>
    <comment ref="G14" authorId="0" shapeId="0">
      <text>
        <r>
          <rPr>
            <b/>
            <sz val="9"/>
            <color indexed="81"/>
            <rFont val="Tahoma"/>
            <family val="2"/>
            <charset val="238"/>
          </rPr>
          <t>VYPLNÍ ÚČASTNÍK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15" authorId="0" shapeId="0">
      <text>
        <r>
          <rPr>
            <b/>
            <sz val="9"/>
            <color indexed="81"/>
            <rFont val="Tahoma"/>
            <family val="2"/>
            <charset val="238"/>
          </rPr>
          <t>VYPLNÍ ÚČASTNÍK</t>
        </r>
      </text>
    </comment>
    <comment ref="G15" authorId="0" shapeId="0">
      <text>
        <r>
          <rPr>
            <b/>
            <sz val="9"/>
            <color indexed="81"/>
            <rFont val="Tahoma"/>
            <family val="2"/>
            <charset val="238"/>
          </rPr>
          <t>VYPLNÍ ÚČASTNÍK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16" authorId="0" shapeId="0">
      <text>
        <r>
          <rPr>
            <b/>
            <sz val="9"/>
            <color indexed="81"/>
            <rFont val="Tahoma"/>
            <family val="2"/>
            <charset val="238"/>
          </rPr>
          <t>VYPLNÍ ÚČASTNÍK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  <charset val="238"/>
          </rPr>
          <t>VYPLNÍ ÚČASTNÍK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38"/>
          </rPr>
          <t>VYPLNÍ ÚČASTNÍK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7" authorId="0" shapeId="0">
      <text>
        <r>
          <rPr>
            <b/>
            <sz val="9"/>
            <color indexed="81"/>
            <rFont val="Tahoma"/>
            <family val="2"/>
            <charset val="238"/>
          </rPr>
          <t>VYPLNÍ ÚČASTNÍK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18" authorId="0" shapeId="0">
      <text>
        <r>
          <rPr>
            <sz val="9"/>
            <color indexed="81"/>
            <rFont val="Tahoma"/>
            <family val="2"/>
            <charset val="238"/>
          </rPr>
          <t xml:space="preserve">VYPLNÍ ÚČASTNÍK
</t>
        </r>
      </text>
    </comment>
    <comment ref="G18" authorId="0" shapeId="0">
      <text>
        <r>
          <rPr>
            <b/>
            <sz val="9"/>
            <color indexed="81"/>
            <rFont val="Tahoma"/>
            <family val="2"/>
            <charset val="238"/>
          </rPr>
          <t>VYPLNÍ ÚČASTNÍK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19" authorId="0" shapeId="0">
      <text>
        <r>
          <rPr>
            <b/>
            <sz val="9"/>
            <color indexed="81"/>
            <rFont val="Tahoma"/>
            <family val="2"/>
            <charset val="238"/>
          </rPr>
          <t>VYPLNÍ ÚČASTNÍK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9" authorId="0" shapeId="0">
      <text>
        <r>
          <rPr>
            <b/>
            <sz val="9"/>
            <color indexed="81"/>
            <rFont val="Tahoma"/>
            <family val="2"/>
            <charset val="238"/>
          </rPr>
          <t>VYPLNÍ ÚČASTNÍK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60" authorId="0" shapeId="0">
      <text>
        <r>
          <rPr>
            <b/>
            <sz val="9"/>
            <color indexed="81"/>
            <rFont val="Tahoma"/>
            <family val="2"/>
            <charset val="238"/>
          </rPr>
          <t>Vypočtená částka se musí shodovat s částkou uvedenou ve Smlouvě a v Krycím listu nabídky</t>
        </r>
      </text>
    </comment>
  </commentList>
</comments>
</file>

<file path=xl/comments2.xml><?xml version="1.0" encoding="utf-8"?>
<comments xmlns="http://schemas.openxmlformats.org/spreadsheetml/2006/main">
  <authors>
    <author>OLO, IT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  <charset val="238"/>
          </rPr>
          <t>Účastník vyplní stručnou náplň přednášek - téma č. 1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  <charset val="238"/>
          </rPr>
          <t>Účastník vyplní stručnou náplň přednášek - téma č. 2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  <charset val="238"/>
          </rPr>
          <t>Účastník vyplní stručnou náplň přednášek - téma č. 3</t>
        </r>
      </text>
    </comment>
    <comment ref="C21" authorId="0" shapeId="0">
      <text>
        <r>
          <rPr>
            <b/>
            <sz val="9"/>
            <color indexed="81"/>
            <rFont val="Tahoma"/>
            <family val="2"/>
            <charset val="238"/>
          </rPr>
          <t>Účastník vyplní stručnou náplň přednášek - téma č. 4</t>
        </r>
      </text>
    </comment>
    <comment ref="C24" authorId="0" shapeId="0">
      <text>
        <r>
          <rPr>
            <b/>
            <sz val="9"/>
            <color indexed="81"/>
            <rFont val="Tahoma"/>
            <family val="2"/>
            <charset val="238"/>
          </rPr>
          <t>Účastník vyplní stručnou náplň přednášek - téma č. 5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  <charset val="238"/>
          </rPr>
          <t>Účastník vyplní stručnou náplň přednášek - téma č. 6</t>
        </r>
      </text>
    </comment>
  </commentList>
</comments>
</file>

<file path=xl/sharedStrings.xml><?xml version="1.0" encoding="utf-8"?>
<sst xmlns="http://schemas.openxmlformats.org/spreadsheetml/2006/main" count="365" uniqueCount="151">
  <si>
    <t>Projekt: Zavádění age managementu do firemní praxe – Koyo Bearings Česká republika</t>
  </si>
  <si>
    <t>Reg. čís.: CZ.03.1.52/0.0/0.0/17_079/0009618</t>
  </si>
  <si>
    <t xml:space="preserve">KA2: Zpracování ergonomických auditů a sestavení návrhů opatření </t>
  </si>
  <si>
    <t>Poř.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</si>
  <si>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</si>
  <si>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</si>
  <si>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</si>
  <si>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</si>
  <si>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</si>
  <si>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</si>
  <si>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</si>
  <si>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</si>
  <si>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</si>
  <si>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</si>
  <si>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</si>
  <si>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</si>
  <si>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</si>
  <si>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</si>
  <si>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</si>
  <si>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</si>
  <si>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</si>
  <si>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</si>
  <si>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</si>
  <si>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</si>
  <si>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</si>
  <si>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</si>
  <si>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</si>
  <si>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Pracoviště/stroj/činnost</t>
  </si>
  <si>
    <t>Posuzovaná zátěž</t>
  </si>
  <si>
    <t>L</t>
  </si>
  <si>
    <t>C</t>
  </si>
  <si>
    <t>P</t>
  </si>
  <si>
    <t>x</t>
  </si>
  <si>
    <t>CELKEM bez DPH</t>
  </si>
  <si>
    <t>Celkem za obě fáze včetně DPH</t>
  </si>
  <si>
    <t>Sazba DPH v %</t>
  </si>
  <si>
    <t>Poznámky:</t>
  </si>
  <si>
    <t>1) Účastník vyplňuje pouze zelená pole</t>
  </si>
  <si>
    <t>Jméno osoby oprávněné jednat za účastníka:</t>
  </si>
  <si>
    <t>Datum podpisu:</t>
  </si>
  <si>
    <t>Místo:</t>
  </si>
  <si>
    <t>Účastník prohlašuje, že uvedené ceny zahrnují veškeré náklady, včetně vedlejších výdajů, které jsou potřebné pro řádné plnění předmětu zakázky dle podmínek Výzvy k podání nabídek a souvisejících dokumentů.</t>
  </si>
  <si>
    <t xml:space="preserve">Příloha č. KA2.02: Vyčíslení nabídkové ceny </t>
  </si>
  <si>
    <t>Pol.</t>
  </si>
  <si>
    <t>Skupina</t>
  </si>
  <si>
    <t>Týdny (2019)</t>
  </si>
  <si>
    <t>Celkem</t>
  </si>
  <si>
    <t>20.
13.5. - 17.5.2019</t>
  </si>
  <si>
    <t>po</t>
  </si>
  <si>
    <t>út</t>
  </si>
  <si>
    <t>st</t>
  </si>
  <si>
    <t>čt</t>
  </si>
  <si>
    <t>pá</t>
  </si>
  <si>
    <t>Plán</t>
  </si>
  <si>
    <t>8 h</t>
  </si>
  <si>
    <t>48 h</t>
  </si>
  <si>
    <t>Start</t>
  </si>
  <si>
    <t>0 h</t>
  </si>
  <si>
    <t xml:space="preserve">Celkem </t>
  </si>
  <si>
    <t>Razítko a podpis osoby oprávněné jednat za účastníka:</t>
  </si>
  <si>
    <t>Datum:</t>
  </si>
  <si>
    <t xml:space="preserve">Příloha č. KA1.02: Harmonogram vzdělávání </t>
  </si>
  <si>
    <t xml:space="preserve">KA1: Vzdělávací programy pro management zaměřené na problematiku a koncept Age managementu </t>
  </si>
  <si>
    <t xml:space="preserve">Příloha č. KA3.02: Harmonogram </t>
  </si>
  <si>
    <t>Skupinové přednášky</t>
  </si>
  <si>
    <t>Termín</t>
  </si>
  <si>
    <t>Počet hodin</t>
  </si>
  <si>
    <t>Individuální sezení</t>
  </si>
  <si>
    <t>Týden</t>
  </si>
  <si>
    <t>Rok</t>
  </si>
  <si>
    <t>Počet sezení kumulativně</t>
  </si>
  <si>
    <t>Počet hodin kumulativně</t>
  </si>
  <si>
    <t>Ostatní činnost</t>
  </si>
  <si>
    <t>Popis</t>
  </si>
  <si>
    <t>Příprava a ostatní činnosti - sběr a analýza dat, vstupní a výstupní dotazníkové šetření, příprava tištěných materiálů, analýza výsledků, vyhotovení závěrečné zprávy</t>
  </si>
  <si>
    <t>Celkem počet hodin za všechny činnosti</t>
  </si>
  <si>
    <t>KA3: Péče o zdraví zaměstnanců a prevence nemoci z povolání</t>
  </si>
  <si>
    <t>Počáteční odborné posouzení/měření (fáze č. 1)</t>
  </si>
  <si>
    <t>Opakované posouzení/měření po implementaci opatření doporučených při počátečním posouzení/měření (fáze č. 3)</t>
  </si>
  <si>
    <t>SEZNAM POSUZOVANÝCH PRACOVIŠŤ</t>
  </si>
  <si>
    <t>Celková cena bez DPH*</t>
  </si>
  <si>
    <t>2) *Cena zahrnuje všechny přípravné a pomocné práce, evidenci vzorků, zpracování a odeslání protokolů o zkoušce, provedení vlastního měření, cestovní náklady a veškeré ostatní náklady nezbytné pro řádné provedení zakázky.</t>
  </si>
  <si>
    <t>Ozn.</t>
  </si>
  <si>
    <t>Druh měření/posouzení</t>
  </si>
  <si>
    <t>VYČÍSLENÍ CELKOVÉ CENY PRO PŘEDPOKLÁDANÝ ROZSAH SLUŽEB</t>
  </si>
  <si>
    <t>Skupina 01 
(10 osob)</t>
  </si>
  <si>
    <t>Skupina 02 
(10 osob)</t>
  </si>
  <si>
    <t>Skupina 03 
(10 osob)</t>
  </si>
  <si>
    <t>Skupina 04 
(10 osob)</t>
  </si>
  <si>
    <t>květen 2019</t>
  </si>
  <si>
    <t>listopad 2019</t>
  </si>
  <si>
    <t>květen 2020</t>
  </si>
  <si>
    <t>listopad 2020</t>
  </si>
  <si>
    <t>květen 2021</t>
  </si>
  <si>
    <t>listopad 2021</t>
  </si>
  <si>
    <t>25.
17.6. - 21.6.2019</t>
  </si>
  <si>
    <t>38.
16.9. - 20.9.2019</t>
  </si>
  <si>
    <t>42.
14.10. - 18.10.2019</t>
  </si>
  <si>
    <t>47.
18.11. - 22.11.2019</t>
  </si>
  <si>
    <t>3.
13.1. - 17.1.2020</t>
  </si>
  <si>
    <t>Týdny (2019 - 2020)</t>
  </si>
  <si>
    <t>Počet</t>
  </si>
  <si>
    <t xml:space="preserve">Počet </t>
  </si>
  <si>
    <t>Průměrná cena</t>
  </si>
  <si>
    <t xml:space="preserve">P </t>
  </si>
  <si>
    <t>Počet sezení</t>
  </si>
  <si>
    <t>1) Účastník vyplňuje pouze zelená pole.</t>
  </si>
  <si>
    <t>2) Harmonogram je stanoven jako předpokládaný, zadavatel si vyhrazuje právo na změnu v souladu s podmínkami smlouvy.</t>
  </si>
  <si>
    <t>3) Počet osob ve skupině se může lišit, harmonogram vzdělávání je stanoven jako předpokládaný, zadavatel si vyhrazuje právo na změnu v souladu s podmínkami smlouvy.</t>
  </si>
  <si>
    <t>2) Termíny vzdělávání nebudou probíhat ve dnech státních svátků.</t>
  </si>
  <si>
    <t>Lokální svalová zátěž - odborné posouzení</t>
  </si>
  <si>
    <t>L-A</t>
  </si>
  <si>
    <t>Lokální svalová zátěž - autorizované měření</t>
  </si>
  <si>
    <t>Celková fyzická zátěž - odborné posouzení</t>
  </si>
  <si>
    <t>C-A</t>
  </si>
  <si>
    <t>Celková fyzická zátěž - autorizované měření</t>
  </si>
  <si>
    <t>Pracovní poloha - odborné posouzení</t>
  </si>
  <si>
    <t>P-A</t>
  </si>
  <si>
    <t>Pracovní poloha - autorizované měření</t>
  </si>
  <si>
    <t>H-A</t>
  </si>
  <si>
    <t>Posuzovaná zátěž**</t>
  </si>
  <si>
    <t>CELKEM za obě fáze bez DPH</t>
  </si>
  <si>
    <t>Hlučnost - autorizované/akreditované měření</t>
  </si>
  <si>
    <t>Jednotková cena bez DPH</t>
  </si>
  <si>
    <r>
      <t xml:space="preserve">Počáteční odborné posouzení/měření </t>
    </r>
    <r>
      <rPr>
        <b/>
        <sz val="11"/>
        <color theme="1"/>
        <rFont val="Calibri Light"/>
        <family val="2"/>
        <charset val="238"/>
        <scheme val="major"/>
      </rPr>
      <t>(fáze č. 1)</t>
    </r>
  </si>
  <si>
    <r>
      <t xml:space="preserve">Opakované posouzení/měření po implementaci opatření doporučených při počátečním posouzení/měření </t>
    </r>
    <r>
      <rPr>
        <b/>
        <sz val="11"/>
        <color theme="1"/>
        <rFont val="Calibri Light"/>
        <family val="2"/>
        <charset val="238"/>
        <scheme val="major"/>
      </rPr>
      <t>(fáze č. 3)</t>
    </r>
  </si>
  <si>
    <t xml:space="preserve">Stručný popis jednotlivých témat </t>
  </si>
  <si>
    <t>Čela a vnějšky - broušení ložiska 01 - A0 - zohýbání pro odebírání dílů na výstupu stroje z důvodu kontroly dílů</t>
  </si>
  <si>
    <t>Čela a vnějšky - broušení ložiska 02 - A5 - 100 % ruční nakládání dílů z vany do vstupní dráhy, jednostranná zátěž, namáhané předloktí a ramena; ruční odebárání dílů na výstupu, chytání dílů do lopatky, sezení ve vaně, zátěž zad a zápěstí</t>
  </si>
  <si>
    <t>Čela a vnějšky - broušení ložiska 05 - A4 - zohýbání pro odebírání dílů na výstupu stroje z důvodu kontroly dílů</t>
  </si>
  <si>
    <t>Brusírna - D7 - Práce na brusce, kontrola parametrů, průběžná kontrola kvality</t>
  </si>
  <si>
    <t>Montážní linky - kompletace ložiska 01 - montáž velkých ložisek (vtláčení korků, načtená hmotnost ložisek v průběhu výroby), MB3 (NK, NA)</t>
  </si>
  <si>
    <t>Montážní linky - kompletace ložiska 02 - montáž velkých ložisek (vtláčení korků, načtená hmotnost ložisek v průběhu výroby), MC2 (662, 976)</t>
  </si>
  <si>
    <t>Montážní linky - kompletace ložiska 03 - montáž velkých ložisek (vtláčení korků, načtená hmotnost ložisek v průběhu výroby), MC4 (NU/NJ/NUP)</t>
  </si>
  <si>
    <t>Montážní linky - kompletace ložiska 04 - jednostranná zátěž (opakující se několika hodinové měření na UD), KKK MA6(7)</t>
  </si>
  <si>
    <t>Montážní linky - kompletace ložiska 05 - jednostranná zátěž (opakující se několika hodinové měření na UD), KKK krátké UF díly</t>
  </si>
  <si>
    <t>Vizuální kontrola výrobků 01 - lokální zátěž z měření na UD měřidlech na konci linky na brusírně</t>
  </si>
  <si>
    <t>Vizuální kontrola výrobků 02 - hluková zátěž na brusírně</t>
  </si>
  <si>
    <t>Manipulant - zásobování linek 01 - Zásobování linek - nakládání schefer beden na vstup linky (trasa1); vychystávání FG na expediční paletu</t>
  </si>
  <si>
    <t>Manipulant - zásobování linek 02 - Zásobování linek - nakládání schefer beden na vstup linky (trasa2)</t>
  </si>
  <si>
    <t>Skladník - vychystávání hotových výrobků na palety - zaskladnění ZRO/NRO; vychystávání FG do kartonových krabic</t>
  </si>
  <si>
    <t>Kalírna - nakládka ložisek do vsádek - manipulace s koši a proložkami na vstupu a vysypávání košů na výstupu; vychystávání dílů na proložky (LZS)</t>
  </si>
  <si>
    <t>Administrativní pracoviště (finance, IT) - práce na PC</t>
  </si>
  <si>
    <t>Čela a vnějšky - broušení ložiska 03 - B4 - 100 % ruční odebírání dílů na výstupu stroje + měření dílů jedním operátorem u všech zakázek navedených na stroj; jednostranná zátěž, opakované přenášení váhy na levou nohu, námaha na nohy, kotníky, chodidla.</t>
  </si>
  <si>
    <r>
      <t xml:space="preserve">Čela a vnějšky - broušení ložiska 04 - A1 - 100 % ruční nakládání dílů z van pomocí lopatky do vstupní násypky podavače; jednostranná zátěž, namáhané zápěstí, předloktí a rameno (těžké díly); ruční vysypávání dílů z bedýnek do násypníku, jednostranná zátěž, </t>
    </r>
    <r>
      <rPr>
        <sz val="11"/>
        <rFont val="Calibri Light"/>
        <family val="2"/>
        <charset val="238"/>
        <scheme val="major"/>
      </rPr>
      <t xml:space="preserve">riziko </t>
    </r>
    <r>
      <rPr>
        <sz val="11"/>
        <color theme="1"/>
        <rFont val="Calibri Light"/>
        <family val="2"/>
        <charset val="238"/>
        <scheme val="major"/>
      </rPr>
      <t>překročení váhového limitu za směnu</t>
    </r>
  </si>
  <si>
    <t>Čela a vnějšky - broušení ložiska 06 - C0 - ruční nakládání dílů z van pomocí lopatky do vstupní násypky vibračního podavače; jednostranná zátěž, namáhané zápěstí, předloktí a rameno (těžké díly); opakovaná chůze po schodech nahoru / dolů</t>
  </si>
  <si>
    <t>Čela a vnějšky - broušení ložiska 07 - A2 - opakovaná chůze po schodech nahoru / dolů; orientace dílů na vstupu - lokální svalová zátěž</t>
  </si>
  <si>
    <t>Soustružna 01 - soustruh s automatickým podávacím zařízením řada SA</t>
  </si>
  <si>
    <t>Soustružna 02 - soustruh s automatickým podávacím zařízením řada SB</t>
  </si>
  <si>
    <t>Soustružna 03 - ruční nakládání tyčí do vstupního podavače SC4; soustruh s automatickým podávacím zařízením řada SC</t>
  </si>
  <si>
    <t>3) **Pracoviště pro opakovaná posouzení/měření ve fázi č. 3 jsou vymezená pouze orientačně. Přesné určení pracovišť vyplyne z výsledků posouzení/měření v první fázi, zadavatel si vyhrazuje právo na změnu určení rozsahu služeb ve fázi č. 3. Celková cena vyčíslená v této příloze je směrodatná pro hodnocení a porovnání nabídek. Skutečná výše ceny bude vypočtena a fakturována v souladu s uzavřenou smlouvou dle skutečně provedeného rozsahu služeb a jednotkových cen.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</si>
</sst>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Kč&quot;"/>
    <numFmt numFmtId="165" formatCode="0.0"/>
    <numFmt numFmtId="166" formatCode="#,##0\ &quot;Kč&quot;"/>
  </numFmts>
  <fonts count="4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b/>
      <i/>
      <sz val="26"/>
      <name val="Calibri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b/>
      <sz val="11"/>
      <name val="Calibri Light"/>
      <family val="2"/>
      <charset val="238"/>
      <scheme val="major"/>
    </font>
    <font>
      <sz val="11"/>
      <name val="Calibri Light"/>
      <family val="2"/>
      <charset val="238"/>
      <scheme val="major"/>
    </font>
    <font>
      <sz val="11"/>
      <color theme="1"/>
      <name val="Calibri Light"/>
      <family val="2"/>
      <charset val="238"/>
      <scheme val="major"/>
    </font>
    <font>
      <i/>
      <sz val="11"/>
      <color theme="0" tint="-0.14999847407452621"/>
      <name val="Calibri Light"/>
      <family val="2"/>
      <charset val="238"/>
      <scheme val="major"/>
    </font>
    <font>
      <i/>
      <sz val="10"/>
      <name val="Calibri Light"/>
      <family val="2"/>
      <charset val="238"/>
      <scheme val="major"/>
    </font>
    <font>
      <sz val="11"/>
      <color theme="0"/>
      <name val="Calibri"/>
      <family val="2"/>
      <charset val="238"/>
      <scheme val="minor"/>
    </font>
    <font>
      <i/>
      <sz val="11"/>
      <color theme="1"/>
      <name val="Calibri Light"/>
      <family val="2"/>
      <charset val="238"/>
      <scheme val="major"/>
    </font>
    <font>
      <i/>
      <sz val="10"/>
      <color theme="1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  <font>
      <b/>
      <i/>
      <sz val="11"/>
      <color theme="1"/>
      <name val="Calibri Light"/>
      <family val="2"/>
      <charset val="238"/>
      <scheme val="major"/>
    </font>
    <font>
      <sz val="12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b/>
      <i/>
      <sz val="26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sz val="26"/>
      <color theme="1"/>
      <name val="Calibri Light"/>
      <family val="2"/>
      <charset val="238"/>
      <scheme val="major"/>
    </font>
    <font>
      <b/>
      <sz val="14"/>
      <name val="Calibri Light"/>
      <family val="2"/>
      <charset val="238"/>
      <scheme val="major"/>
    </font>
    <font>
      <sz val="8"/>
      <name val="Calibri Light"/>
      <family val="2"/>
      <charset val="238"/>
      <scheme val="major"/>
    </font>
    <font>
      <i/>
      <sz val="9"/>
      <color theme="1"/>
      <name val="Calibri Light"/>
      <family val="2"/>
      <charset val="238"/>
      <scheme val="major"/>
    </font>
    <font>
      <b/>
      <i/>
      <sz val="12"/>
      <name val="Calibri Light"/>
      <family val="2"/>
      <charset val="238"/>
      <scheme val="major"/>
    </font>
    <font>
      <b/>
      <sz val="16"/>
      <color theme="1"/>
      <name val="Calibri Light"/>
      <family val="2"/>
      <charset val="238"/>
      <scheme val="major"/>
    </font>
    <font>
      <sz val="16"/>
      <color theme="1"/>
      <name val="Calibri"/>
      <family val="2"/>
      <charset val="238"/>
      <scheme val="minor"/>
    </font>
    <font>
      <i/>
      <sz val="11"/>
      <name val="Calibri Light"/>
      <family val="2"/>
      <charset val="238"/>
      <scheme val="major"/>
    </font>
    <font>
      <b/>
      <i/>
      <sz val="11"/>
      <name val="Calibri Light"/>
      <family val="2"/>
      <charset val="238"/>
      <scheme val="major"/>
    </font>
    <font>
      <sz val="8"/>
      <color theme="0"/>
      <name val="Calibri"/>
      <family val="2"/>
      <charset val="238"/>
      <scheme val="minor"/>
    </font>
    <font>
      <sz val="16"/>
      <color theme="0"/>
      <name val="Calibri"/>
      <family val="2"/>
      <charset val="238"/>
      <scheme val="minor"/>
    </font>
    <font>
      <sz val="10"/>
      <color theme="1"/>
      <name val="Calibri Light"/>
      <family val="2"/>
      <charset val="238"/>
      <scheme val="major"/>
    </font>
    <font>
      <b/>
      <sz val="11"/>
      <color theme="1"/>
      <name val="Calibri Light"/>
      <family val="2"/>
      <charset val="238"/>
      <scheme val="major"/>
    </font>
    <font>
      <sz val="11"/>
      <color theme="0"/>
      <name val="Calibri Light"/>
      <family val="2"/>
      <charset val="238"/>
      <scheme val="major"/>
    </font>
    <font>
      <i/>
      <sz val="11"/>
      <color theme="0"/>
      <name val="Calibri Light"/>
      <family val="2"/>
      <charset val="238"/>
      <scheme val="maj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FD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AEDF2"/>
        <bgColor indexed="64"/>
      </patternFill>
    </fill>
    <fill>
      <patternFill patternType="solid">
        <fgColor rgb="FFEFF2F5"/>
        <bgColor indexed="64"/>
      </patternFill>
    </fill>
    <fill>
      <patternFill patternType="solid">
        <fgColor rgb="FFEFF6FB"/>
        <bgColor indexed="64"/>
      </patternFill>
    </fill>
  </fills>
  <borders count="1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theme="0" tint="-0.499984740745262"/>
      </right>
      <top style="medium">
        <color indexed="64"/>
      </top>
      <bottom/>
      <diagonal/>
    </border>
    <border>
      <left style="thin">
        <color theme="0" tint="-0.499984740745262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499984740745262"/>
      </top>
      <bottom style="medium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indexed="64"/>
      </bottom>
      <diagonal/>
    </border>
    <border>
      <left/>
      <right/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double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double">
        <color indexed="64"/>
      </bottom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theme="0" tint="-0.499984740745262"/>
      </top>
      <bottom style="double">
        <color theme="0" tint="-0.499984740745262"/>
      </bottom>
      <diagonal/>
    </border>
    <border>
      <left/>
      <right style="medium">
        <color indexed="64"/>
      </right>
      <top/>
      <bottom style="thin">
        <color theme="0" tint="-0.499984740745262"/>
      </bottom>
      <diagonal/>
    </border>
    <border>
      <left/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theme="0" tint="-0.499984740745262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theme="0" tint="-0.499984740745262"/>
      </left>
      <right/>
      <top/>
      <bottom style="double">
        <color indexed="64"/>
      </bottom>
      <diagonal/>
    </border>
    <border>
      <left/>
      <right style="thin">
        <color theme="0" tint="-0.499984740745262"/>
      </right>
      <top/>
      <bottom style="double">
        <color indexed="64"/>
      </bottom>
      <diagonal/>
    </border>
    <border>
      <left style="thin">
        <color theme="0" tint="-0.499984740745262"/>
      </left>
      <right/>
      <top style="double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double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0" tint="-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medium">
        <color theme="0" tint="-0.499984740745262"/>
      </bottom>
      <diagonal/>
    </border>
    <border>
      <left/>
      <right style="thin">
        <color theme="0" tint="-0.499984740745262"/>
      </right>
      <top/>
      <bottom style="medium">
        <color theme="0" tint="-0.499984740745262"/>
      </bottom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</cellStyleXfs>
  <cellXfs count="419">
    <xf numFmtId="0" fontId="0" fillId="0" borderId="0" xfId="0"/>
    <xf numFmtId="0" fontId="0" fillId="2" borderId="0" xfId="0" applyFill="1"/>
    <xf numFmtId="0" fontId="0" fillId="2" borderId="0" xfId="0" applyFill="1" applyProtection="1"/>
    <xf numFmtId="0" fontId="6" fillId="0" borderId="0" xfId="3" applyFont="1"/>
    <xf numFmtId="0" fontId="7" fillId="0" borderId="0" xfId="3" applyFont="1" applyBorder="1" applyAlignment="1">
      <alignment horizontal="center"/>
    </xf>
    <xf numFmtId="0" fontId="8" fillId="0" borderId="0" xfId="1" applyFont="1"/>
    <xf numFmtId="0" fontId="9" fillId="4" borderId="0" xfId="1" applyFont="1" applyFill="1" applyBorder="1" applyAlignment="1">
      <alignment horizontal="center"/>
    </xf>
    <xf numFmtId="0" fontId="8" fillId="4" borderId="0" xfId="1" applyFont="1" applyFill="1" applyBorder="1"/>
    <xf numFmtId="0" fontId="10" fillId="2" borderId="0" xfId="1" applyFont="1" applyFill="1" applyBorder="1" applyAlignment="1"/>
    <xf numFmtId="0" fontId="10" fillId="2" borderId="0" xfId="1" applyFont="1" applyFill="1" applyBorder="1"/>
    <xf numFmtId="0" fontId="10" fillId="2" borderId="0" xfId="1" applyFont="1" applyFill="1"/>
    <xf numFmtId="0" fontId="10" fillId="0" borderId="0" xfId="1" applyFont="1"/>
    <xf numFmtId="0" fontId="11" fillId="2" borderId="0" xfId="1" applyFont="1" applyFill="1" applyBorder="1" applyAlignment="1">
      <alignment horizontal="center"/>
    </xf>
    <xf numFmtId="0" fontId="11" fillId="2" borderId="0" xfId="1" applyFont="1" applyFill="1" applyBorder="1" applyAlignment="1">
      <alignment horizontal="center" vertical="center"/>
    </xf>
    <xf numFmtId="0" fontId="12" fillId="2" borderId="0" xfId="0" applyFont="1" applyFill="1" applyProtection="1"/>
    <xf numFmtId="0" fontId="16" fillId="2" borderId="0" xfId="0" applyFont="1" applyFill="1" applyAlignment="1" applyProtection="1">
      <alignment horizontal="right"/>
    </xf>
    <xf numFmtId="164" fontId="16" fillId="3" borderId="1" xfId="0" applyNumberFormat="1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Border="1" applyAlignment="1" applyProtection="1">
      <alignment vertical="center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6" xfId="0" applyFont="1" applyFill="1" applyBorder="1" applyAlignment="1" applyProtection="1">
      <alignment horizontal="center" vertical="center"/>
    </xf>
    <xf numFmtId="164" fontId="12" fillId="2" borderId="6" xfId="0" applyNumberFormat="1" applyFont="1" applyFill="1" applyBorder="1" applyAlignment="1" applyProtection="1">
      <alignment horizontal="center" vertical="center"/>
    </xf>
    <xf numFmtId="0" fontId="12" fillId="2" borderId="5" xfId="0" applyFont="1" applyFill="1" applyBorder="1" applyAlignment="1" applyProtection="1">
      <alignment horizontal="center" vertical="center" wrapText="1"/>
    </xf>
    <xf numFmtId="164" fontId="12" fillId="2" borderId="5" xfId="0" applyNumberFormat="1" applyFont="1" applyFill="1" applyBorder="1" applyAlignment="1" applyProtection="1">
      <alignment horizontal="center" vertical="center"/>
    </xf>
    <xf numFmtId="0" fontId="12" fillId="2" borderId="11" xfId="0" applyFont="1" applyFill="1" applyBorder="1" applyAlignment="1" applyProtection="1">
      <alignment horizontal="center" vertical="center" wrapText="1"/>
    </xf>
    <xf numFmtId="164" fontId="12" fillId="2" borderId="11" xfId="0" applyNumberFormat="1" applyFont="1" applyFill="1" applyBorder="1" applyAlignment="1" applyProtection="1">
      <alignment horizontal="center" vertical="center"/>
    </xf>
    <xf numFmtId="0" fontId="12" fillId="7" borderId="13" xfId="0" applyFont="1" applyFill="1" applyBorder="1" applyAlignment="1" applyProtection="1">
      <alignment horizontal="left" vertical="center"/>
    </xf>
    <xf numFmtId="0" fontId="12" fillId="7" borderId="13" xfId="0" applyFont="1" applyFill="1" applyBorder="1" applyAlignment="1" applyProtection="1">
      <alignment horizontal="center" vertical="center"/>
    </xf>
    <xf numFmtId="164" fontId="12" fillId="7" borderId="13" xfId="0" applyNumberFormat="1" applyFont="1" applyFill="1" applyBorder="1" applyAlignment="1" applyProtection="1">
      <alignment horizontal="center" vertical="center"/>
    </xf>
    <xf numFmtId="0" fontId="12" fillId="7" borderId="9" xfId="0" applyFont="1" applyFill="1" applyBorder="1" applyAlignment="1" applyProtection="1">
      <alignment vertical="center"/>
    </xf>
    <xf numFmtId="0" fontId="12" fillId="3" borderId="5" xfId="0" applyFont="1" applyFill="1" applyBorder="1" applyAlignment="1" applyProtection="1">
      <alignment horizontal="center" vertical="center"/>
      <protection locked="0"/>
    </xf>
    <xf numFmtId="0" fontId="12" fillId="7" borderId="7" xfId="0" applyFont="1" applyFill="1" applyBorder="1" applyAlignment="1" applyProtection="1">
      <alignment vertical="center"/>
    </xf>
    <xf numFmtId="0" fontId="12" fillId="7" borderId="8" xfId="0" applyFont="1" applyFill="1" applyBorder="1" applyAlignment="1" applyProtection="1">
      <alignment vertical="center"/>
    </xf>
    <xf numFmtId="164" fontId="16" fillId="3" borderId="36" xfId="0" applyNumberFormat="1" applyFont="1" applyFill="1" applyBorder="1" applyAlignment="1" applyProtection="1">
      <alignment horizontal="center" vertical="center"/>
      <protection locked="0"/>
    </xf>
    <xf numFmtId="0" fontId="16" fillId="2" borderId="83" xfId="0" applyFont="1" applyFill="1" applyBorder="1" applyAlignment="1" applyProtection="1">
      <alignment horizontal="center" vertical="center"/>
    </xf>
    <xf numFmtId="0" fontId="16" fillId="2" borderId="84" xfId="0" applyFont="1" applyFill="1" applyBorder="1" applyAlignment="1" applyProtection="1">
      <alignment horizontal="center" vertical="center"/>
    </xf>
    <xf numFmtId="0" fontId="16" fillId="2" borderId="49" xfId="0" applyFont="1" applyFill="1" applyBorder="1" applyAlignment="1" applyProtection="1">
      <alignment vertical="center"/>
    </xf>
    <xf numFmtId="0" fontId="16" fillId="2" borderId="50" xfId="0" applyFont="1" applyFill="1" applyBorder="1" applyAlignment="1" applyProtection="1">
      <alignment vertical="center"/>
    </xf>
    <xf numFmtId="0" fontId="17" fillId="2" borderId="51" xfId="0" applyFont="1" applyFill="1" applyBorder="1" applyAlignment="1" applyProtection="1">
      <alignment horizontal="center" vertical="center" wrapText="1"/>
    </xf>
    <xf numFmtId="164" fontId="12" fillId="2" borderId="95" xfId="0" applyNumberFormat="1" applyFont="1" applyFill="1" applyBorder="1" applyAlignment="1" applyProtection="1">
      <alignment horizontal="center" vertical="center"/>
    </xf>
    <xf numFmtId="0" fontId="12" fillId="2" borderId="96" xfId="0" applyFont="1" applyFill="1" applyBorder="1" applyAlignment="1" applyProtection="1">
      <alignment horizontal="center" vertical="center"/>
    </xf>
    <xf numFmtId="164" fontId="12" fillId="2" borderId="97" xfId="0" applyNumberFormat="1" applyFont="1" applyFill="1" applyBorder="1" applyAlignment="1" applyProtection="1">
      <alignment horizontal="center" vertical="center"/>
    </xf>
    <xf numFmtId="164" fontId="12" fillId="2" borderId="99" xfId="0" applyNumberFormat="1" applyFont="1" applyFill="1" applyBorder="1" applyAlignment="1" applyProtection="1">
      <alignment horizontal="center" vertical="center"/>
    </xf>
    <xf numFmtId="0" fontId="12" fillId="7" borderId="100" xfId="0" applyFont="1" applyFill="1" applyBorder="1" applyAlignment="1" applyProtection="1">
      <alignment horizontal="center" vertical="center"/>
    </xf>
    <xf numFmtId="164" fontId="12" fillId="7" borderId="101" xfId="0" applyNumberFormat="1" applyFont="1" applyFill="1" applyBorder="1" applyAlignment="1" applyProtection="1">
      <alignment horizontal="center" vertical="center"/>
    </xf>
    <xf numFmtId="0" fontId="18" fillId="5" borderId="94" xfId="0" applyFont="1" applyFill="1" applyBorder="1" applyProtection="1"/>
    <xf numFmtId="164" fontId="18" fillId="5" borderId="102" xfId="0" applyNumberFormat="1" applyFont="1" applyFill="1" applyBorder="1" applyAlignment="1" applyProtection="1">
      <alignment horizontal="center" vertical="center"/>
    </xf>
    <xf numFmtId="0" fontId="12" fillId="7" borderId="96" xfId="0" applyFont="1" applyFill="1" applyBorder="1" applyProtection="1"/>
    <xf numFmtId="164" fontId="12" fillId="7" borderId="103" xfId="0" applyNumberFormat="1" applyFont="1" applyFill="1" applyBorder="1" applyAlignment="1" applyProtection="1">
      <alignment horizontal="center" vertical="center"/>
    </xf>
    <xf numFmtId="0" fontId="12" fillId="7" borderId="104" xfId="0" applyFont="1" applyFill="1" applyBorder="1" applyProtection="1"/>
    <xf numFmtId="0" fontId="12" fillId="7" borderId="79" xfId="0" applyFont="1" applyFill="1" applyBorder="1" applyAlignment="1" applyProtection="1">
      <alignment vertical="center"/>
    </xf>
    <xf numFmtId="164" fontId="12" fillId="7" borderId="105" xfId="0" applyNumberFormat="1" applyFont="1" applyFill="1" applyBorder="1" applyAlignment="1" applyProtection="1">
      <alignment horizontal="center" vertical="center"/>
    </xf>
    <xf numFmtId="0" fontId="16" fillId="2" borderId="106" xfId="0" applyFont="1" applyFill="1" applyBorder="1" applyAlignment="1" applyProtection="1">
      <alignment horizontal="center" vertical="center"/>
    </xf>
    <xf numFmtId="0" fontId="16" fillId="2" borderId="107" xfId="0" applyFont="1" applyFill="1" applyBorder="1" applyAlignment="1" applyProtection="1">
      <alignment vertical="center"/>
    </xf>
    <xf numFmtId="0" fontId="17" fillId="2" borderId="38" xfId="0" applyFont="1" applyFill="1" applyBorder="1" applyAlignment="1" applyProtection="1">
      <alignment horizontal="center" vertical="center" wrapText="1"/>
    </xf>
    <xf numFmtId="164" fontId="16" fillId="3" borderId="38" xfId="0" applyNumberFormat="1" applyFont="1" applyFill="1" applyBorder="1" applyAlignment="1" applyProtection="1">
      <alignment horizontal="center" vertical="center"/>
      <protection locked="0"/>
    </xf>
    <xf numFmtId="164" fontId="16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2" borderId="0" xfId="0" applyFont="1" applyFill="1" applyProtection="1"/>
    <xf numFmtId="0" fontId="21" fillId="2" borderId="0" xfId="0" applyFont="1" applyFill="1" applyProtection="1"/>
    <xf numFmtId="0" fontId="22" fillId="2" borderId="0" xfId="3" applyFont="1" applyFill="1" applyBorder="1" applyAlignment="1">
      <alignment vertical="center" wrapText="1"/>
    </xf>
    <xf numFmtId="0" fontId="23" fillId="2" borderId="0" xfId="3" applyFont="1" applyFill="1"/>
    <xf numFmtId="0" fontId="23" fillId="0" borderId="0" xfId="3" applyFont="1"/>
    <xf numFmtId="0" fontId="22" fillId="2" borderId="0" xfId="3" applyFont="1" applyFill="1" applyBorder="1" applyAlignment="1">
      <alignment horizontal="left" vertical="center" wrapText="1"/>
    </xf>
    <xf numFmtId="0" fontId="24" fillId="2" borderId="0" xfId="3" applyFont="1" applyFill="1" applyBorder="1" applyAlignment="1">
      <alignment horizontal="center"/>
    </xf>
    <xf numFmtId="0" fontId="24" fillId="0" borderId="0" xfId="3" applyFont="1" applyBorder="1" applyAlignment="1">
      <alignment horizontal="center"/>
    </xf>
    <xf numFmtId="0" fontId="12" fillId="7" borderId="108" xfId="0" applyFont="1" applyFill="1" applyBorder="1" applyAlignment="1" applyProtection="1">
      <alignment horizontal="center" vertical="center" wrapText="1"/>
    </xf>
    <xf numFmtId="0" fontId="31" fillId="2" borderId="0" xfId="0" applyFont="1" applyFill="1"/>
    <xf numFmtId="0" fontId="31" fillId="0" borderId="0" xfId="0" applyFont="1"/>
    <xf numFmtId="0" fontId="17" fillId="2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164" fontId="16" fillId="2" borderId="51" xfId="0" applyNumberFormat="1" applyFont="1" applyFill="1" applyBorder="1" applyAlignment="1" applyProtection="1">
      <alignment horizontal="center" vertical="center"/>
    </xf>
    <xf numFmtId="164" fontId="16" fillId="2" borderId="85" xfId="0" applyNumberFormat="1" applyFont="1" applyFill="1" applyBorder="1" applyAlignment="1" applyProtection="1">
      <alignment horizontal="center" vertical="center"/>
    </xf>
    <xf numFmtId="0" fontId="15" fillId="2" borderId="0" xfId="0" applyFont="1" applyFill="1" applyProtection="1"/>
    <xf numFmtId="0" fontId="6" fillId="2" borderId="0" xfId="3" applyFont="1" applyFill="1" applyProtection="1"/>
    <xf numFmtId="0" fontId="5" fillId="2" borderId="0" xfId="3" applyFont="1" applyFill="1" applyBorder="1" applyAlignment="1" applyProtection="1">
      <alignment horizontal="left" vertical="center" wrapText="1"/>
    </xf>
    <xf numFmtId="0" fontId="0" fillId="2" borderId="0" xfId="0" applyFont="1" applyFill="1" applyProtection="1"/>
    <xf numFmtId="0" fontId="29" fillId="2" borderId="0" xfId="3" applyFont="1" applyFill="1" applyBorder="1" applyAlignment="1" applyProtection="1">
      <alignment horizontal="left" vertical="center" wrapText="1"/>
    </xf>
    <xf numFmtId="0" fontId="22" fillId="2" borderId="0" xfId="3" applyFont="1" applyFill="1" applyBorder="1" applyAlignment="1" applyProtection="1">
      <alignment horizontal="left" vertical="center" wrapText="1"/>
    </xf>
    <xf numFmtId="0" fontId="24" fillId="2" borderId="0" xfId="3" applyFont="1" applyFill="1" applyBorder="1" applyAlignment="1" applyProtection="1">
      <alignment horizontal="center"/>
    </xf>
    <xf numFmtId="0" fontId="7" fillId="2" borderId="0" xfId="3" applyFont="1" applyFill="1" applyBorder="1" applyAlignment="1" applyProtection="1">
      <alignment horizontal="center"/>
    </xf>
    <xf numFmtId="0" fontId="25" fillId="2" borderId="0" xfId="0" applyFont="1" applyFill="1" applyAlignment="1" applyProtection="1">
      <alignment vertical="center"/>
    </xf>
    <xf numFmtId="0" fontId="10" fillId="2" borderId="0" xfId="1" applyFont="1" applyFill="1" applyBorder="1" applyAlignment="1" applyProtection="1">
      <alignment horizontal="center" vertical="center"/>
    </xf>
    <xf numFmtId="0" fontId="10" fillId="2" borderId="0" xfId="1" applyFont="1" applyFill="1" applyBorder="1" applyAlignment="1" applyProtection="1"/>
    <xf numFmtId="0" fontId="10" fillId="2" borderId="0" xfId="1" applyFont="1" applyFill="1" applyBorder="1" applyProtection="1"/>
    <xf numFmtId="0" fontId="8" fillId="2" borderId="0" xfId="1" applyFont="1" applyFill="1" applyBorder="1" applyProtection="1"/>
    <xf numFmtId="0" fontId="8" fillId="2" borderId="0" xfId="1" applyFont="1" applyFill="1" applyProtection="1"/>
    <xf numFmtId="0" fontId="11" fillId="6" borderId="57" xfId="1" applyFont="1" applyFill="1" applyBorder="1" applyAlignment="1" applyProtection="1">
      <alignment horizontal="center" vertical="center"/>
    </xf>
    <xf numFmtId="0" fontId="27" fillId="5" borderId="112" xfId="1" applyFont="1" applyFill="1" applyBorder="1" applyAlignment="1" applyProtection="1">
      <alignment horizontal="center" vertical="center"/>
    </xf>
    <xf numFmtId="0" fontId="27" fillId="2" borderId="112" xfId="1" applyFont="1" applyFill="1" applyBorder="1" applyAlignment="1" applyProtection="1">
      <alignment horizontal="center" vertical="center"/>
    </xf>
    <xf numFmtId="0" fontId="27" fillId="2" borderId="112" xfId="1" applyFont="1" applyFill="1" applyBorder="1" applyAlignment="1" applyProtection="1">
      <alignment horizontal="center"/>
    </xf>
    <xf numFmtId="0" fontId="27" fillId="2" borderId="113" xfId="1" applyFont="1" applyFill="1" applyBorder="1" applyAlignment="1" applyProtection="1">
      <alignment horizontal="center"/>
    </xf>
    <xf numFmtId="0" fontId="27" fillId="2" borderId="114" xfId="1" applyFont="1" applyFill="1" applyBorder="1" applyAlignment="1" applyProtection="1">
      <alignment horizontal="center"/>
    </xf>
    <xf numFmtId="0" fontId="27" fillId="2" borderId="39" xfId="1" applyFont="1" applyFill="1" applyBorder="1" applyAlignment="1" applyProtection="1">
      <alignment horizontal="center"/>
    </xf>
    <xf numFmtId="0" fontId="27" fillId="2" borderId="40" xfId="1" applyFont="1" applyFill="1" applyBorder="1" applyAlignment="1" applyProtection="1">
      <alignment horizontal="center"/>
    </xf>
    <xf numFmtId="0" fontId="27" fillId="2" borderId="41" xfId="1" applyFont="1" applyFill="1" applyBorder="1" applyAlignment="1" applyProtection="1">
      <alignment horizontal="center"/>
    </xf>
    <xf numFmtId="0" fontId="27" fillId="2" borderId="42" xfId="1" applyFont="1" applyFill="1" applyBorder="1" applyAlignment="1" applyProtection="1">
      <alignment horizontal="center"/>
    </xf>
    <xf numFmtId="0" fontId="27" fillId="2" borderId="40" xfId="1" applyFont="1" applyFill="1" applyBorder="1" applyAlignment="1" applyProtection="1">
      <alignment horizontal="center" vertical="center"/>
    </xf>
    <xf numFmtId="0" fontId="10" fillId="2" borderId="43" xfId="1" applyFont="1" applyFill="1" applyBorder="1" applyProtection="1"/>
    <xf numFmtId="0" fontId="27" fillId="2" borderId="33" xfId="1" applyFont="1" applyFill="1" applyBorder="1" applyAlignment="1" applyProtection="1">
      <alignment horizontal="center"/>
    </xf>
    <xf numFmtId="0" fontId="27" fillId="5" borderId="33" xfId="1" applyFont="1" applyFill="1" applyBorder="1" applyAlignment="1" applyProtection="1">
      <alignment horizontal="center" vertical="center"/>
    </xf>
    <xf numFmtId="0" fontId="27" fillId="2" borderId="34" xfId="1" applyFont="1" applyFill="1" applyBorder="1" applyAlignment="1" applyProtection="1">
      <alignment horizontal="center"/>
    </xf>
    <xf numFmtId="0" fontId="27" fillId="2" borderId="44" xfId="1" applyFont="1" applyFill="1" applyBorder="1" applyAlignment="1" applyProtection="1">
      <alignment horizontal="center"/>
    </xf>
    <xf numFmtId="0" fontId="27" fillId="2" borderId="35" xfId="1" applyFont="1" applyFill="1" applyBorder="1" applyAlignment="1" applyProtection="1">
      <alignment horizontal="center"/>
    </xf>
    <xf numFmtId="0" fontId="10" fillId="2" borderId="45" xfId="1" applyFont="1" applyFill="1" applyBorder="1" applyProtection="1"/>
    <xf numFmtId="0" fontId="10" fillId="0" borderId="43" xfId="1" applyFont="1" applyFill="1" applyBorder="1" applyProtection="1"/>
    <xf numFmtId="0" fontId="27" fillId="0" borderId="33" xfId="1" applyFont="1" applyFill="1" applyBorder="1" applyAlignment="1" applyProtection="1">
      <alignment horizontal="center"/>
    </xf>
    <xf numFmtId="0" fontId="27" fillId="0" borderId="34" xfId="1" applyFont="1" applyFill="1" applyBorder="1" applyAlignment="1" applyProtection="1">
      <alignment horizontal="center"/>
    </xf>
    <xf numFmtId="0" fontId="27" fillId="0" borderId="44" xfId="1" applyFont="1" applyFill="1" applyBorder="1" applyAlignment="1" applyProtection="1">
      <alignment horizontal="center"/>
    </xf>
    <xf numFmtId="0" fontId="27" fillId="0" borderId="35" xfId="1" applyFont="1" applyFill="1" applyBorder="1" applyAlignment="1" applyProtection="1">
      <alignment horizontal="center"/>
    </xf>
    <xf numFmtId="0" fontId="27" fillId="0" borderId="33" xfId="1" applyFont="1" applyFill="1" applyBorder="1" applyAlignment="1" applyProtection="1">
      <alignment horizontal="center" vertical="center"/>
    </xf>
    <xf numFmtId="0" fontId="10" fillId="0" borderId="45" xfId="1" applyFont="1" applyFill="1" applyBorder="1" applyProtection="1"/>
    <xf numFmtId="0" fontId="27" fillId="0" borderId="40" xfId="1" applyFont="1" applyFill="1" applyBorder="1" applyAlignment="1" applyProtection="1">
      <alignment horizontal="center"/>
    </xf>
    <xf numFmtId="0" fontId="27" fillId="0" borderId="41" xfId="1" applyFont="1" applyFill="1" applyBorder="1" applyAlignment="1" applyProtection="1">
      <alignment horizontal="center"/>
    </xf>
    <xf numFmtId="0" fontId="27" fillId="0" borderId="39" xfId="1" applyFont="1" applyFill="1" applyBorder="1" applyAlignment="1" applyProtection="1">
      <alignment horizontal="center"/>
    </xf>
    <xf numFmtId="0" fontId="27" fillId="0" borderId="42" xfId="1" applyFont="1" applyFill="1" applyBorder="1" applyAlignment="1" applyProtection="1">
      <alignment horizontal="center"/>
    </xf>
    <xf numFmtId="0" fontId="27" fillId="0" borderId="40" xfId="1" applyFont="1" applyFill="1" applyBorder="1" applyAlignment="1" applyProtection="1">
      <alignment horizontal="center" vertical="center"/>
    </xf>
    <xf numFmtId="0" fontId="10" fillId="0" borderId="52" xfId="1" applyFont="1" applyFill="1" applyBorder="1" applyProtection="1"/>
    <xf numFmtId="0" fontId="27" fillId="0" borderId="53" xfId="1" applyFont="1" applyFill="1" applyBorder="1" applyAlignment="1" applyProtection="1">
      <alignment horizontal="center"/>
    </xf>
    <xf numFmtId="0" fontId="27" fillId="0" borderId="54" xfId="1" applyFont="1" applyFill="1" applyBorder="1" applyAlignment="1" applyProtection="1">
      <alignment horizontal="center"/>
    </xf>
    <xf numFmtId="0" fontId="27" fillId="0" borderId="55" xfId="1" applyFont="1" applyFill="1" applyBorder="1" applyAlignment="1" applyProtection="1">
      <alignment horizontal="center"/>
    </xf>
    <xf numFmtId="0" fontId="27" fillId="0" borderId="56" xfId="1" applyFont="1" applyFill="1" applyBorder="1" applyAlignment="1" applyProtection="1">
      <alignment horizontal="center"/>
    </xf>
    <xf numFmtId="0" fontId="27" fillId="0" borderId="53" xfId="1" applyFont="1" applyFill="1" applyBorder="1" applyAlignment="1" applyProtection="1">
      <alignment horizontal="center" vertical="center"/>
    </xf>
    <xf numFmtId="0" fontId="27" fillId="0" borderId="115" xfId="1" applyFont="1" applyFill="1" applyBorder="1" applyAlignment="1" applyProtection="1">
      <alignment horizontal="center"/>
    </xf>
    <xf numFmtId="0" fontId="27" fillId="0" borderId="112" xfId="1" applyFont="1" applyFill="1" applyBorder="1" applyAlignment="1" applyProtection="1">
      <alignment horizontal="center"/>
    </xf>
    <xf numFmtId="0" fontId="27" fillId="0" borderId="113" xfId="1" applyFont="1" applyFill="1" applyBorder="1" applyAlignment="1" applyProtection="1">
      <alignment horizontal="center"/>
    </xf>
    <xf numFmtId="0" fontId="27" fillId="0" borderId="114" xfId="1" applyFont="1" applyFill="1" applyBorder="1" applyAlignment="1" applyProtection="1">
      <alignment horizontal="center"/>
    </xf>
    <xf numFmtId="0" fontId="27" fillId="0" borderId="113" xfId="1" applyFont="1" applyFill="1" applyBorder="1" applyAlignment="1" applyProtection="1">
      <alignment horizontal="center" vertical="center"/>
    </xf>
    <xf numFmtId="0" fontId="27" fillId="0" borderId="41" xfId="1" applyFont="1" applyFill="1" applyBorder="1" applyAlignment="1" applyProtection="1">
      <alignment horizontal="center" vertical="center"/>
    </xf>
    <xf numFmtId="0" fontId="27" fillId="0" borderId="34" xfId="1" applyFont="1" applyFill="1" applyBorder="1" applyAlignment="1" applyProtection="1">
      <alignment horizontal="center" vertical="center"/>
    </xf>
    <xf numFmtId="0" fontId="27" fillId="2" borderId="33" xfId="1" applyFont="1" applyFill="1" applyBorder="1" applyAlignment="1" applyProtection="1">
      <alignment horizontal="center" vertical="center"/>
    </xf>
    <xf numFmtId="0" fontId="10" fillId="2" borderId="52" xfId="1" applyFont="1" applyFill="1" applyBorder="1" applyProtection="1"/>
    <xf numFmtId="0" fontId="27" fillId="2" borderId="53" xfId="1" applyFont="1" applyFill="1" applyBorder="1" applyAlignment="1" applyProtection="1">
      <alignment horizontal="center"/>
    </xf>
    <xf numFmtId="0" fontId="27" fillId="2" borderId="54" xfId="1" applyFont="1" applyFill="1" applyBorder="1" applyAlignment="1" applyProtection="1">
      <alignment horizontal="center"/>
    </xf>
    <xf numFmtId="0" fontId="27" fillId="2" borderId="55" xfId="1" applyFont="1" applyFill="1" applyBorder="1" applyAlignment="1" applyProtection="1">
      <alignment horizontal="center"/>
    </xf>
    <xf numFmtId="0" fontId="27" fillId="2" borderId="56" xfId="1" applyFont="1" applyFill="1" applyBorder="1" applyAlignment="1" applyProtection="1">
      <alignment horizontal="center"/>
    </xf>
    <xf numFmtId="0" fontId="27" fillId="2" borderId="53" xfId="1" applyFont="1" applyFill="1" applyBorder="1" applyAlignment="1" applyProtection="1">
      <alignment horizontal="center" vertical="center"/>
    </xf>
    <xf numFmtId="0" fontId="10" fillId="2" borderId="0" xfId="1" applyFont="1" applyFill="1" applyProtection="1"/>
    <xf numFmtId="0" fontId="27" fillId="2" borderId="0" xfId="1" applyFont="1" applyFill="1" applyBorder="1" applyAlignment="1" applyProtection="1">
      <alignment horizontal="center"/>
    </xf>
    <xf numFmtId="0" fontId="10" fillId="0" borderId="0" xfId="1" applyFont="1" applyProtection="1"/>
    <xf numFmtId="0" fontId="27" fillId="4" borderId="0" xfId="1" applyFont="1" applyFill="1" applyBorder="1" applyAlignment="1" applyProtection="1">
      <alignment horizontal="center"/>
    </xf>
    <xf numFmtId="0" fontId="8" fillId="0" borderId="0" xfId="1" applyFont="1" applyProtection="1"/>
    <xf numFmtId="0" fontId="9" fillId="4" borderId="0" xfId="1" applyFont="1" applyFill="1" applyBorder="1" applyAlignment="1" applyProtection="1">
      <alignment horizontal="center"/>
    </xf>
    <xf numFmtId="0" fontId="22" fillId="2" borderId="0" xfId="3" applyFont="1" applyFill="1" applyBorder="1" applyAlignment="1" applyProtection="1">
      <alignment vertical="center" wrapText="1"/>
      <protection locked="0"/>
    </xf>
    <xf numFmtId="0" fontId="22" fillId="2" borderId="0" xfId="3" applyFont="1" applyFill="1" applyBorder="1" applyAlignment="1" applyProtection="1">
      <alignment horizontal="left" vertical="center" wrapText="1"/>
      <protection locked="0"/>
    </xf>
    <xf numFmtId="0" fontId="24" fillId="2" borderId="0" xfId="3" applyFont="1" applyFill="1" applyBorder="1" applyAlignment="1" applyProtection="1">
      <alignment horizontal="center"/>
      <protection locked="0"/>
    </xf>
    <xf numFmtId="0" fontId="10" fillId="2" borderId="0" xfId="1" applyFont="1" applyFill="1" applyBorder="1" applyAlignment="1" applyProtection="1">
      <protection locked="0"/>
    </xf>
    <xf numFmtId="0" fontId="10" fillId="2" borderId="0" xfId="1" applyFont="1" applyFill="1" applyProtection="1">
      <protection locked="0"/>
    </xf>
    <xf numFmtId="0" fontId="10" fillId="2" borderId="0" xfId="1" applyFont="1" applyFill="1" applyBorder="1" applyProtection="1">
      <protection locked="0"/>
    </xf>
    <xf numFmtId="0" fontId="11" fillId="2" borderId="0" xfId="1" applyFont="1" applyFill="1" applyBorder="1" applyAlignment="1" applyProtection="1">
      <alignment horizontal="center" vertical="center"/>
      <protection locked="0"/>
    </xf>
    <xf numFmtId="0" fontId="22" fillId="2" borderId="0" xfId="3" applyFont="1" applyFill="1" applyBorder="1" applyAlignment="1" applyProtection="1">
      <alignment vertical="center" wrapText="1"/>
    </xf>
    <xf numFmtId="0" fontId="12" fillId="2" borderId="0" xfId="0" applyFont="1" applyFill="1" applyAlignment="1" applyProtection="1">
      <alignment vertical="center"/>
    </xf>
    <xf numFmtId="0" fontId="11" fillId="5" borderId="1" xfId="1" applyFont="1" applyFill="1" applyBorder="1" applyAlignment="1" applyProtection="1">
      <alignment horizontal="center" vertical="center"/>
    </xf>
    <xf numFmtId="0" fontId="11" fillId="5" borderId="1" xfId="1" applyFont="1" applyFill="1" applyBorder="1" applyAlignment="1" applyProtection="1">
      <alignment horizontal="center" vertical="center" wrapText="1"/>
    </xf>
    <xf numFmtId="0" fontId="11" fillId="2" borderId="1" xfId="1" applyFont="1" applyFill="1" applyBorder="1" applyAlignment="1" applyProtection="1">
      <alignment horizontal="center" vertical="center"/>
    </xf>
    <xf numFmtId="165" fontId="11" fillId="2" borderId="1" xfId="1" applyNumberFormat="1" applyFont="1" applyFill="1" applyBorder="1" applyAlignment="1" applyProtection="1">
      <alignment horizontal="center" vertical="center"/>
    </xf>
    <xf numFmtId="0" fontId="10" fillId="2" borderId="1" xfId="1" applyFont="1" applyFill="1" applyBorder="1" applyProtection="1"/>
    <xf numFmtId="165" fontId="11" fillId="7" borderId="1" xfId="1" applyNumberFormat="1" applyFont="1" applyFill="1" applyBorder="1" applyAlignment="1" applyProtection="1">
      <alignment horizontal="center" vertical="center"/>
    </xf>
    <xf numFmtId="0" fontId="10" fillId="7" borderId="1" xfId="1" applyFont="1" applyFill="1" applyBorder="1" applyProtection="1"/>
    <xf numFmtId="0" fontId="13" fillId="2" borderId="1" xfId="1" applyFont="1" applyFill="1" applyBorder="1" applyAlignment="1" applyProtection="1">
      <alignment horizontal="center" vertical="center"/>
    </xf>
    <xf numFmtId="0" fontId="11" fillId="6" borderId="1" xfId="1" applyFont="1" applyFill="1" applyBorder="1" applyAlignment="1" applyProtection="1">
      <alignment horizontal="center" vertical="center"/>
    </xf>
    <xf numFmtId="0" fontId="10" fillId="6" borderId="1" xfId="1" applyFont="1" applyFill="1" applyBorder="1" applyProtection="1"/>
    <xf numFmtId="0" fontId="11" fillId="2" borderId="0" xfId="1" applyFont="1" applyFill="1" applyBorder="1" applyAlignment="1" applyProtection="1">
      <alignment horizontal="center" vertical="center"/>
    </xf>
    <xf numFmtId="165" fontId="11" fillId="5" borderId="1" xfId="1" applyNumberFormat="1" applyFont="1" applyFill="1" applyBorder="1" applyAlignment="1" applyProtection="1">
      <alignment horizontal="center" vertical="center"/>
    </xf>
    <xf numFmtId="0" fontId="10" fillId="5" borderId="1" xfId="1" applyFont="1" applyFill="1" applyBorder="1" applyAlignment="1" applyProtection="1">
      <alignment vertical="center"/>
    </xf>
    <xf numFmtId="0" fontId="12" fillId="7" borderId="109" xfId="0" applyFont="1" applyFill="1" applyBorder="1" applyAlignment="1" applyProtection="1">
      <alignment horizontal="center" vertical="center" wrapText="1"/>
    </xf>
    <xf numFmtId="166" fontId="15" fillId="2" borderId="0" xfId="0" applyNumberFormat="1" applyFont="1" applyFill="1" applyProtection="1"/>
    <xf numFmtId="0" fontId="11" fillId="2" borderId="0" xfId="1" applyFont="1" applyFill="1" applyBorder="1" applyAlignment="1" applyProtection="1">
      <alignment horizontal="left" vertical="center"/>
    </xf>
    <xf numFmtId="165" fontId="11" fillId="2" borderId="0" xfId="1" applyNumberFormat="1" applyFont="1" applyFill="1" applyBorder="1" applyAlignment="1" applyProtection="1">
      <alignment horizontal="center" vertical="center"/>
    </xf>
    <xf numFmtId="0" fontId="10" fillId="2" borderId="0" xfId="1" applyFont="1" applyFill="1" applyBorder="1" applyAlignment="1" applyProtection="1">
      <alignment vertical="center"/>
    </xf>
    <xf numFmtId="0" fontId="32" fillId="2" borderId="0" xfId="1" applyFont="1" applyFill="1" applyBorder="1" applyAlignment="1" applyProtection="1">
      <alignment horizontal="left" vertical="center"/>
    </xf>
    <xf numFmtId="0" fontId="33" fillId="2" borderId="0" xfId="1" applyFont="1" applyFill="1" applyBorder="1" applyAlignment="1" applyProtection="1">
      <alignment horizontal="left" vertical="center"/>
    </xf>
    <xf numFmtId="0" fontId="12" fillId="2" borderId="98" xfId="0" applyFont="1" applyFill="1" applyBorder="1" applyAlignment="1" applyProtection="1">
      <alignment horizontal="center" vertical="center"/>
    </xf>
    <xf numFmtId="0" fontId="12" fillId="2" borderId="94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vertical="center"/>
    </xf>
    <xf numFmtId="0" fontId="16" fillId="2" borderId="118" xfId="0" applyFont="1" applyFill="1" applyBorder="1" applyAlignment="1" applyProtection="1">
      <alignment horizontal="center" vertical="center"/>
    </xf>
    <xf numFmtId="0" fontId="16" fillId="2" borderId="27" xfId="0" applyFont="1" applyFill="1" applyBorder="1" applyAlignment="1" applyProtection="1">
      <alignment vertical="center"/>
    </xf>
    <xf numFmtId="0" fontId="16" fillId="2" borderId="28" xfId="0" applyFont="1" applyFill="1" applyBorder="1" applyAlignment="1" applyProtection="1">
      <alignment vertical="center"/>
    </xf>
    <xf numFmtId="0" fontId="16" fillId="2" borderId="119" xfId="0" applyFont="1" applyFill="1" applyBorder="1" applyAlignment="1" applyProtection="1">
      <alignment vertical="center"/>
    </xf>
    <xf numFmtId="0" fontId="17" fillId="2" borderId="120" xfId="0" applyFont="1" applyFill="1" applyBorder="1" applyAlignment="1" applyProtection="1">
      <alignment horizontal="center" vertical="center" wrapText="1"/>
    </xf>
    <xf numFmtId="164" fontId="16" fillId="3" borderId="120" xfId="0" applyNumberFormat="1" applyFont="1" applyFill="1" applyBorder="1" applyAlignment="1" applyProtection="1">
      <alignment horizontal="center" vertical="center"/>
      <protection locked="0"/>
    </xf>
    <xf numFmtId="164" fontId="16" fillId="3" borderId="121" xfId="0" applyNumberFormat="1" applyFont="1" applyFill="1" applyBorder="1" applyAlignment="1" applyProtection="1">
      <alignment horizontal="center" vertical="center"/>
      <protection locked="0"/>
    </xf>
    <xf numFmtId="0" fontId="12" fillId="2" borderId="5" xfId="0" applyFont="1" applyFill="1" applyBorder="1" applyAlignment="1" applyProtection="1">
      <alignment horizontal="center" vertical="center"/>
    </xf>
    <xf numFmtId="0" fontId="12" fillId="2" borderId="129" xfId="0" applyFont="1" applyFill="1" applyBorder="1" applyAlignment="1" applyProtection="1">
      <alignment horizontal="center" vertical="center" wrapText="1"/>
    </xf>
    <xf numFmtId="0" fontId="12" fillId="2" borderId="131" xfId="0" applyFont="1" applyFill="1" applyBorder="1" applyAlignment="1" applyProtection="1">
      <alignment horizontal="center" vertical="center" wrapText="1"/>
    </xf>
    <xf numFmtId="0" fontId="12" fillId="2" borderId="132" xfId="0" applyFont="1" applyFill="1" applyBorder="1" applyAlignment="1" applyProtection="1">
      <alignment horizontal="center" vertical="center" wrapText="1"/>
    </xf>
    <xf numFmtId="0" fontId="12" fillId="2" borderId="76" xfId="0" applyFont="1" applyFill="1" applyBorder="1" applyAlignment="1" applyProtection="1">
      <alignment horizontal="center" vertical="center"/>
    </xf>
    <xf numFmtId="0" fontId="12" fillId="2" borderId="134" xfId="0" applyFont="1" applyFill="1" applyBorder="1" applyAlignment="1" applyProtection="1">
      <alignment horizontal="center" vertical="center" wrapText="1"/>
    </xf>
    <xf numFmtId="0" fontId="12" fillId="2" borderId="11" xfId="0" applyFont="1" applyFill="1" applyBorder="1" applyAlignment="1" applyProtection="1">
      <alignment horizontal="center" vertical="center"/>
    </xf>
    <xf numFmtId="0" fontId="18" fillId="5" borderId="9" xfId="0" applyFont="1" applyFill="1" applyBorder="1" applyAlignment="1" applyProtection="1">
      <alignment vertical="center"/>
    </xf>
    <xf numFmtId="0" fontId="16" fillId="8" borderId="132" xfId="0" applyFont="1" applyFill="1" applyBorder="1" applyAlignment="1" applyProtection="1">
      <alignment horizontal="center" vertical="center"/>
    </xf>
    <xf numFmtId="164" fontId="12" fillId="8" borderId="5" xfId="0" applyNumberFormat="1" applyFont="1" applyFill="1" applyBorder="1" applyAlignment="1" applyProtection="1">
      <alignment horizontal="center" vertical="center"/>
    </xf>
    <xf numFmtId="0" fontId="16" fillId="8" borderId="129" xfId="0" applyFont="1" applyFill="1" applyBorder="1" applyAlignment="1" applyProtection="1">
      <alignment horizontal="center" vertical="center"/>
    </xf>
    <xf numFmtId="164" fontId="12" fillId="8" borderId="97" xfId="0" applyNumberFormat="1" applyFont="1" applyFill="1" applyBorder="1" applyAlignment="1" applyProtection="1">
      <alignment horizontal="center" vertical="center"/>
    </xf>
    <xf numFmtId="0" fontId="32" fillId="8" borderId="132" xfId="0" applyFont="1" applyFill="1" applyBorder="1" applyAlignment="1" applyProtection="1">
      <alignment horizontal="center" vertical="center"/>
    </xf>
    <xf numFmtId="164" fontId="11" fillId="8" borderId="5" xfId="0" applyNumberFormat="1" applyFont="1" applyFill="1" applyBorder="1" applyAlignment="1" applyProtection="1">
      <alignment horizontal="center" vertical="center"/>
    </xf>
    <xf numFmtId="0" fontId="32" fillId="8" borderId="129" xfId="0" applyFont="1" applyFill="1" applyBorder="1" applyAlignment="1" applyProtection="1">
      <alignment horizontal="center" vertical="center"/>
    </xf>
    <xf numFmtId="164" fontId="11" fillId="8" borderId="97" xfId="0" applyNumberFormat="1" applyFont="1" applyFill="1" applyBorder="1" applyAlignment="1" applyProtection="1">
      <alignment horizontal="center" vertical="center"/>
    </xf>
    <xf numFmtId="0" fontId="12" fillId="8" borderId="132" xfId="0" applyFont="1" applyFill="1" applyBorder="1" applyAlignment="1" applyProtection="1">
      <alignment horizontal="center" vertical="center" wrapText="1"/>
    </xf>
    <xf numFmtId="164" fontId="34" fillId="2" borderId="0" xfId="0" applyNumberFormat="1" applyFont="1" applyFill="1" applyProtection="1"/>
    <xf numFmtId="164" fontId="35" fillId="2" borderId="0" xfId="0" applyNumberFormat="1" applyFont="1" applyFill="1" applyProtection="1"/>
    <xf numFmtId="0" fontId="35" fillId="2" borderId="0" xfId="0" applyFont="1" applyFill="1" applyProtection="1"/>
    <xf numFmtId="0" fontId="12" fillId="8" borderId="5" xfId="0" applyFont="1" applyFill="1" applyBorder="1" applyAlignment="1" applyProtection="1">
      <alignment horizontal="center" vertical="center" wrapText="1"/>
    </xf>
    <xf numFmtId="0" fontId="12" fillId="8" borderId="11" xfId="0" applyFont="1" applyFill="1" applyBorder="1" applyAlignment="1" applyProtection="1">
      <alignment horizontal="center" vertical="center" wrapText="1"/>
    </xf>
    <xf numFmtId="0" fontId="12" fillId="8" borderId="129" xfId="0" applyFont="1" applyFill="1" applyBorder="1" applyAlignment="1" applyProtection="1">
      <alignment horizontal="center" vertical="center" wrapText="1"/>
    </xf>
    <xf numFmtId="0" fontId="36" fillId="7" borderId="12" xfId="0" applyFont="1" applyFill="1" applyBorder="1" applyAlignment="1" applyProtection="1">
      <alignment horizontal="center" vertical="center" wrapText="1"/>
    </xf>
    <xf numFmtId="0" fontId="36" fillId="7" borderId="93" xfId="0" applyFont="1" applyFill="1" applyBorder="1" applyAlignment="1" applyProtection="1">
      <alignment horizontal="center" vertical="center" wrapText="1"/>
    </xf>
    <xf numFmtId="0" fontId="15" fillId="2" borderId="0" xfId="0" applyFont="1" applyFill="1"/>
    <xf numFmtId="0" fontId="35" fillId="2" borderId="0" xfId="0" applyFont="1" applyFill="1"/>
    <xf numFmtId="166" fontId="15" fillId="2" borderId="0" xfId="0" applyNumberFormat="1" applyFont="1" applyFill="1" applyAlignment="1" applyProtection="1">
      <alignment vertical="center"/>
    </xf>
    <xf numFmtId="0" fontId="38" fillId="2" borderId="0" xfId="0" applyFont="1" applyFill="1" applyBorder="1" applyProtection="1"/>
    <xf numFmtId="0" fontId="38" fillId="2" borderId="0" xfId="0" applyFont="1" applyFill="1" applyBorder="1" applyAlignment="1" applyProtection="1"/>
    <xf numFmtId="0" fontId="38" fillId="0" borderId="0" xfId="0" applyFont="1" applyProtection="1"/>
    <xf numFmtId="0" fontId="39" fillId="2" borderId="0" xfId="0" applyFont="1" applyFill="1" applyAlignment="1" applyProtection="1"/>
    <xf numFmtId="0" fontId="38" fillId="2" borderId="0" xfId="0" applyFont="1" applyFill="1" applyAlignment="1" applyProtection="1"/>
    <xf numFmtId="0" fontId="39" fillId="2" borderId="0" xfId="0" applyFont="1" applyFill="1" applyAlignment="1" applyProtection="1">
      <alignment horizontal="right"/>
    </xf>
    <xf numFmtId="0" fontId="15" fillId="2" borderId="0" xfId="0" applyFont="1" applyFill="1" applyAlignment="1" applyProtection="1"/>
    <xf numFmtId="0" fontId="17" fillId="3" borderId="23" xfId="0" applyFont="1" applyFill="1" applyBorder="1" applyAlignment="1" applyProtection="1">
      <alignment horizontal="left" vertical="center"/>
      <protection locked="0"/>
    </xf>
    <xf numFmtId="0" fontId="17" fillId="3" borderId="46" xfId="0" applyFont="1" applyFill="1" applyBorder="1" applyAlignment="1" applyProtection="1">
      <alignment horizontal="left" vertical="center"/>
      <protection locked="0"/>
    </xf>
    <xf numFmtId="0" fontId="17" fillId="3" borderId="64" xfId="0" applyFont="1" applyFill="1" applyBorder="1" applyAlignment="1" applyProtection="1">
      <alignment horizontal="left" vertical="center"/>
      <protection locked="0"/>
    </xf>
    <xf numFmtId="0" fontId="17" fillId="3" borderId="68" xfId="0" applyFont="1" applyFill="1" applyBorder="1" applyAlignment="1" applyProtection="1">
      <alignment horizontal="left" vertical="center"/>
      <protection locked="0"/>
    </xf>
    <xf numFmtId="0" fontId="28" fillId="3" borderId="19" xfId="0" applyFont="1" applyFill="1" applyBorder="1" applyAlignment="1" applyProtection="1">
      <alignment horizontal="left" vertical="top" wrapText="1"/>
      <protection locked="0"/>
    </xf>
    <xf numFmtId="0" fontId="28" fillId="3" borderId="20" xfId="0" applyFont="1" applyFill="1" applyBorder="1" applyAlignment="1" applyProtection="1">
      <alignment horizontal="left" vertical="top" wrapText="1"/>
      <protection locked="0"/>
    </xf>
    <xf numFmtId="0" fontId="28" fillId="3" borderId="21" xfId="0" applyFont="1" applyFill="1" applyBorder="1" applyAlignment="1" applyProtection="1">
      <alignment horizontal="left" vertical="top" wrapText="1"/>
      <protection locked="0"/>
    </xf>
    <xf numFmtId="0" fontId="28" fillId="3" borderId="2" xfId="0" applyFont="1" applyFill="1" applyBorder="1" applyAlignment="1" applyProtection="1">
      <alignment horizontal="left" vertical="top" wrapText="1"/>
      <protection locked="0"/>
    </xf>
    <xf numFmtId="0" fontId="28" fillId="3" borderId="0" xfId="0" applyFont="1" applyFill="1" applyBorder="1" applyAlignment="1" applyProtection="1">
      <alignment horizontal="left" vertical="top" wrapText="1"/>
      <protection locked="0"/>
    </xf>
    <xf numFmtId="0" fontId="28" fillId="3" borderId="26" xfId="0" applyFont="1" applyFill="1" applyBorder="1" applyAlignment="1" applyProtection="1">
      <alignment horizontal="left" vertical="top" wrapText="1"/>
      <protection locked="0"/>
    </xf>
    <xf numFmtId="0" fontId="28" fillId="3" borderId="49" xfId="0" applyFont="1" applyFill="1" applyBorder="1" applyAlignment="1" applyProtection="1">
      <alignment horizontal="left" vertical="top" wrapText="1"/>
      <protection locked="0"/>
    </xf>
    <xf numFmtId="0" fontId="28" fillId="3" borderId="50" xfId="0" applyFont="1" applyFill="1" applyBorder="1" applyAlignment="1" applyProtection="1">
      <alignment horizontal="left" vertical="top" wrapText="1"/>
      <protection locked="0"/>
    </xf>
    <xf numFmtId="0" fontId="28" fillId="3" borderId="61" xfId="0" applyFont="1" applyFill="1" applyBorder="1" applyAlignment="1" applyProtection="1">
      <alignment horizontal="left" vertical="top" wrapText="1"/>
      <protection locked="0"/>
    </xf>
    <xf numFmtId="0" fontId="18" fillId="2" borderId="0" xfId="1" applyFont="1" applyFill="1" applyBorder="1" applyAlignment="1" applyProtection="1">
      <alignment horizontal="center" vertical="center"/>
    </xf>
    <xf numFmtId="0" fontId="10" fillId="2" borderId="0" xfId="1" applyFont="1" applyFill="1" applyBorder="1" applyAlignment="1" applyProtection="1">
      <alignment horizontal="center" vertical="center"/>
    </xf>
    <xf numFmtId="0" fontId="11" fillId="4" borderId="30" xfId="1" applyFont="1" applyFill="1" applyBorder="1" applyAlignment="1" applyProtection="1">
      <alignment horizontal="center" vertical="center"/>
    </xf>
    <xf numFmtId="0" fontId="11" fillId="4" borderId="31" xfId="1" applyFont="1" applyFill="1" applyBorder="1" applyAlignment="1" applyProtection="1">
      <alignment horizontal="center" vertical="center"/>
    </xf>
    <xf numFmtId="0" fontId="11" fillId="4" borderId="47" xfId="1" applyFont="1" applyFill="1" applyBorder="1" applyAlignment="1" applyProtection="1">
      <alignment horizontal="center" vertical="center"/>
    </xf>
    <xf numFmtId="0" fontId="11" fillId="4" borderId="48" xfId="1" applyFont="1" applyFill="1" applyBorder="1" applyAlignment="1" applyProtection="1">
      <alignment horizontal="center" vertical="center"/>
    </xf>
    <xf numFmtId="0" fontId="10" fillId="0" borderId="3" xfId="1" applyFont="1" applyFill="1" applyBorder="1" applyAlignment="1" applyProtection="1">
      <alignment horizontal="left" vertical="center" wrapText="1"/>
    </xf>
    <xf numFmtId="0" fontId="10" fillId="0" borderId="4" xfId="1" applyFont="1" applyFill="1" applyBorder="1" applyAlignment="1" applyProtection="1">
      <alignment horizontal="left" vertical="center" wrapText="1"/>
    </xf>
    <xf numFmtId="0" fontId="10" fillId="0" borderId="31" xfId="1" applyFont="1" applyFill="1" applyBorder="1" applyAlignment="1" applyProtection="1">
      <alignment horizontal="left" vertical="center" wrapText="1"/>
    </xf>
    <xf numFmtId="0" fontId="10" fillId="0" borderId="49" xfId="1" applyFont="1" applyFill="1" applyBorder="1" applyAlignment="1" applyProtection="1">
      <alignment horizontal="left" vertical="center" wrapText="1"/>
    </xf>
    <xf numFmtId="0" fontId="10" fillId="0" borderId="50" xfId="1" applyFont="1" applyFill="1" applyBorder="1" applyAlignment="1" applyProtection="1">
      <alignment horizontal="left" vertical="center" wrapText="1"/>
    </xf>
    <xf numFmtId="0" fontId="10" fillId="0" borderId="48" xfId="1" applyFont="1" applyFill="1" applyBorder="1" applyAlignment="1" applyProtection="1">
      <alignment horizontal="left" vertical="center" wrapText="1"/>
    </xf>
    <xf numFmtId="0" fontId="27" fillId="0" borderId="32" xfId="1" applyFont="1" applyFill="1" applyBorder="1" applyAlignment="1" applyProtection="1">
      <alignment horizontal="center"/>
    </xf>
    <xf numFmtId="0" fontId="19" fillId="2" borderId="20" xfId="0" applyFont="1" applyFill="1" applyBorder="1" applyAlignment="1" applyProtection="1">
      <alignment horizontal="left" vertical="center"/>
    </xf>
    <xf numFmtId="0" fontId="16" fillId="2" borderId="50" xfId="0" applyFont="1" applyFill="1" applyBorder="1" applyAlignment="1" applyProtection="1">
      <alignment horizontal="left" vertical="center" wrapText="1"/>
    </xf>
    <xf numFmtId="0" fontId="16" fillId="2" borderId="0" xfId="0" applyFont="1" applyFill="1" applyBorder="1" applyAlignment="1" applyProtection="1">
      <alignment horizontal="left" vertical="center" wrapText="1"/>
    </xf>
    <xf numFmtId="0" fontId="12" fillId="6" borderId="59" xfId="0" applyFont="1" applyFill="1" applyBorder="1" applyAlignment="1" applyProtection="1">
      <alignment horizontal="left" vertical="center"/>
    </xf>
    <xf numFmtId="0" fontId="12" fillId="6" borderId="18" xfId="0" applyFont="1" applyFill="1" applyBorder="1" applyAlignment="1" applyProtection="1">
      <alignment horizontal="left" vertical="center"/>
    </xf>
    <xf numFmtId="0" fontId="12" fillId="6" borderId="17" xfId="0" applyFont="1" applyFill="1" applyBorder="1" applyAlignment="1" applyProtection="1">
      <alignment horizontal="left" vertical="center"/>
    </xf>
    <xf numFmtId="0" fontId="17" fillId="6" borderId="67" xfId="0" applyFont="1" applyFill="1" applyBorder="1" applyAlignment="1" applyProtection="1">
      <alignment horizontal="right" vertical="center"/>
    </xf>
    <xf numFmtId="0" fontId="17" fillId="6" borderId="68" xfId="0" applyFont="1" applyFill="1" applyBorder="1" applyAlignment="1" applyProtection="1">
      <alignment horizontal="right" vertical="center"/>
    </xf>
    <xf numFmtId="0" fontId="17" fillId="6" borderId="65" xfId="0" applyFont="1" applyFill="1" applyBorder="1" applyAlignment="1" applyProtection="1">
      <alignment horizontal="right" vertical="center"/>
    </xf>
    <xf numFmtId="0" fontId="17" fillId="6" borderId="66" xfId="0" applyFont="1" applyFill="1" applyBorder="1" applyAlignment="1" applyProtection="1">
      <alignment horizontal="right" vertical="center"/>
    </xf>
    <xf numFmtId="0" fontId="17" fillId="6" borderId="46" xfId="0" applyFont="1" applyFill="1" applyBorder="1" applyAlignment="1" applyProtection="1">
      <alignment horizontal="right" vertical="center"/>
    </xf>
    <xf numFmtId="0" fontId="17" fillId="6" borderId="24" xfId="0" applyFont="1" applyFill="1" applyBorder="1" applyAlignment="1" applyProtection="1">
      <alignment horizontal="right" vertical="center"/>
    </xf>
    <xf numFmtId="0" fontId="16" fillId="2" borderId="0" xfId="0" applyFont="1" applyFill="1" applyBorder="1" applyAlignment="1" applyProtection="1">
      <alignment horizontal="left" vertical="center"/>
    </xf>
    <xf numFmtId="0" fontId="11" fillId="0" borderId="1" xfId="1" applyFont="1" applyFill="1" applyBorder="1" applyAlignment="1" applyProtection="1">
      <alignment horizontal="center" vertical="center"/>
    </xf>
    <xf numFmtId="0" fontId="11" fillId="0" borderId="36" xfId="1" applyFont="1" applyFill="1" applyBorder="1" applyAlignment="1" applyProtection="1">
      <alignment horizontal="center" vertical="center"/>
    </xf>
    <xf numFmtId="0" fontId="11" fillId="0" borderId="57" xfId="1" applyFont="1" applyFill="1" applyBorder="1" applyAlignment="1" applyProtection="1">
      <alignment horizontal="center" vertical="center"/>
    </xf>
    <xf numFmtId="0" fontId="11" fillId="0" borderId="58" xfId="1" applyFont="1" applyFill="1" applyBorder="1" applyAlignment="1" applyProtection="1">
      <alignment horizontal="center" vertical="center"/>
    </xf>
    <xf numFmtId="0" fontId="27" fillId="0" borderId="51" xfId="1" applyFont="1" applyFill="1" applyBorder="1" applyAlignment="1" applyProtection="1">
      <alignment horizontal="center"/>
    </xf>
    <xf numFmtId="0" fontId="27" fillId="0" borderId="38" xfId="1" applyFont="1" applyFill="1" applyBorder="1" applyAlignment="1" applyProtection="1">
      <alignment horizontal="center"/>
    </xf>
    <xf numFmtId="0" fontId="11" fillId="4" borderId="37" xfId="1" applyFont="1" applyFill="1" applyBorder="1" applyAlignment="1" applyProtection="1">
      <alignment horizontal="center" vertical="center"/>
    </xf>
    <xf numFmtId="0" fontId="11" fillId="4" borderId="29" xfId="1" applyFont="1" applyFill="1" applyBorder="1" applyAlignment="1" applyProtection="1">
      <alignment horizontal="center" vertical="center"/>
    </xf>
    <xf numFmtId="0" fontId="10" fillId="0" borderId="27" xfId="1" applyFont="1" applyFill="1" applyBorder="1" applyAlignment="1" applyProtection="1">
      <alignment horizontal="left" vertical="center" wrapText="1"/>
    </xf>
    <xf numFmtId="0" fontId="10" fillId="0" borderId="28" xfId="1" applyFont="1" applyFill="1" applyBorder="1" applyAlignment="1" applyProtection="1">
      <alignment horizontal="left" vertical="center" wrapText="1"/>
    </xf>
    <xf numFmtId="0" fontId="10" fillId="0" borderId="29" xfId="1" applyFont="1" applyFill="1" applyBorder="1" applyAlignment="1" applyProtection="1">
      <alignment horizontal="left" vertical="center" wrapText="1"/>
    </xf>
    <xf numFmtId="0" fontId="11" fillId="0" borderId="16" xfId="1" applyFont="1" applyFill="1" applyBorder="1" applyAlignment="1" applyProtection="1">
      <alignment horizontal="center" vertical="center"/>
    </xf>
    <xf numFmtId="0" fontId="11" fillId="0" borderId="82" xfId="1" applyFont="1" applyFill="1" applyBorder="1" applyAlignment="1" applyProtection="1">
      <alignment horizontal="center" vertical="center"/>
    </xf>
    <xf numFmtId="0" fontId="11" fillId="4" borderId="72" xfId="1" applyFont="1" applyFill="1" applyBorder="1" applyAlignment="1" applyProtection="1">
      <alignment horizontal="center" vertical="center"/>
    </xf>
    <xf numFmtId="0" fontId="11" fillId="4" borderId="110" xfId="1" applyFont="1" applyFill="1" applyBorder="1" applyAlignment="1" applyProtection="1">
      <alignment horizontal="center" vertical="center"/>
    </xf>
    <xf numFmtId="0" fontId="10" fillId="0" borderId="19" xfId="1" applyFont="1" applyFill="1" applyBorder="1" applyAlignment="1" applyProtection="1">
      <alignment horizontal="left" vertical="center" wrapText="1"/>
    </xf>
    <xf numFmtId="0" fontId="10" fillId="0" borderId="20" xfId="1" applyFont="1" applyFill="1" applyBorder="1" applyAlignment="1" applyProtection="1">
      <alignment horizontal="left" vertical="center" wrapText="1"/>
    </xf>
    <xf numFmtId="0" fontId="10" fillId="0" borderId="110" xfId="1" applyFont="1" applyFill="1" applyBorder="1" applyAlignment="1" applyProtection="1">
      <alignment horizontal="left" vertical="center" wrapText="1"/>
    </xf>
    <xf numFmtId="0" fontId="27" fillId="0" borderId="111" xfId="1" applyFont="1" applyFill="1" applyBorder="1" applyAlignment="1" applyProtection="1">
      <alignment horizontal="center"/>
    </xf>
    <xf numFmtId="0" fontId="11" fillId="6" borderId="14" xfId="1" applyFont="1" applyFill="1" applyBorder="1" applyAlignment="1" applyProtection="1">
      <alignment horizontal="center" vertical="center"/>
    </xf>
    <xf numFmtId="0" fontId="11" fillId="6" borderId="15" xfId="1" applyFont="1" applyFill="1" applyBorder="1" applyAlignment="1" applyProtection="1">
      <alignment horizontal="center" vertical="center"/>
    </xf>
    <xf numFmtId="0" fontId="11" fillId="6" borderId="22" xfId="1" applyFont="1" applyFill="1" applyBorder="1" applyAlignment="1" applyProtection="1">
      <alignment horizontal="center" vertical="center"/>
    </xf>
    <xf numFmtId="0" fontId="11" fillId="6" borderId="23" xfId="1" applyFont="1" applyFill="1" applyBorder="1" applyAlignment="1" applyProtection="1">
      <alignment horizontal="center" vertical="center"/>
    </xf>
    <xf numFmtId="0" fontId="11" fillId="6" borderId="60" xfId="1" applyFont="1" applyFill="1" applyBorder="1" applyAlignment="1" applyProtection="1">
      <alignment horizontal="center" vertical="center"/>
    </xf>
    <xf numFmtId="0" fontId="11" fillId="6" borderId="64" xfId="1" applyFont="1" applyFill="1" applyBorder="1" applyAlignment="1" applyProtection="1">
      <alignment horizontal="center" vertical="center"/>
    </xf>
    <xf numFmtId="0" fontId="26" fillId="6" borderId="16" xfId="1" applyFont="1" applyFill="1" applyBorder="1" applyAlignment="1" applyProtection="1">
      <alignment horizontal="center" vertical="center"/>
    </xf>
    <xf numFmtId="0" fontId="26" fillId="6" borderId="1" xfId="1" applyFont="1" applyFill="1" applyBorder="1" applyAlignment="1" applyProtection="1">
      <alignment horizontal="center" vertical="center"/>
    </xf>
    <xf numFmtId="0" fontId="26" fillId="6" borderId="57" xfId="1" applyFont="1" applyFill="1" applyBorder="1" applyAlignment="1" applyProtection="1">
      <alignment horizontal="center" vertical="center"/>
    </xf>
    <xf numFmtId="0" fontId="10" fillId="6" borderId="17" xfId="1" applyFont="1" applyFill="1" applyBorder="1" applyAlignment="1" applyProtection="1">
      <alignment horizontal="center" vertical="center"/>
    </xf>
    <xf numFmtId="0" fontId="10" fillId="6" borderId="16" xfId="1" applyFont="1" applyFill="1" applyBorder="1" applyAlignment="1" applyProtection="1">
      <alignment horizontal="center" vertical="center"/>
    </xf>
    <xf numFmtId="0" fontId="10" fillId="6" borderId="24" xfId="1" applyFont="1" applyFill="1" applyBorder="1" applyAlignment="1" applyProtection="1">
      <alignment horizontal="center" vertical="center"/>
    </xf>
    <xf numFmtId="0" fontId="10" fillId="6" borderId="1" xfId="1" applyFont="1" applyFill="1" applyBorder="1" applyAlignment="1" applyProtection="1">
      <alignment horizontal="center" vertical="center"/>
    </xf>
    <xf numFmtId="0" fontId="10" fillId="6" borderId="65" xfId="1" applyFont="1" applyFill="1" applyBorder="1" applyAlignment="1" applyProtection="1">
      <alignment horizontal="center" vertical="center"/>
    </xf>
    <xf numFmtId="0" fontId="10" fillId="6" borderId="57" xfId="1" applyFont="1" applyFill="1" applyBorder="1" applyAlignment="1" applyProtection="1">
      <alignment horizontal="center" vertical="center"/>
    </xf>
    <xf numFmtId="0" fontId="10" fillId="6" borderId="82" xfId="1" applyFont="1" applyFill="1" applyBorder="1" applyAlignment="1" applyProtection="1">
      <alignment horizontal="center" vertical="center"/>
    </xf>
    <xf numFmtId="0" fontId="10" fillId="6" borderId="36" xfId="1" applyFont="1" applyFill="1" applyBorder="1" applyAlignment="1" applyProtection="1">
      <alignment horizontal="center" vertical="center"/>
    </xf>
    <xf numFmtId="0" fontId="10" fillId="6" borderId="58" xfId="1" applyFont="1" applyFill="1" applyBorder="1" applyAlignment="1" applyProtection="1">
      <alignment horizontal="center" vertical="center"/>
    </xf>
    <xf numFmtId="0" fontId="23" fillId="2" borderId="1" xfId="1" applyFont="1" applyFill="1" applyBorder="1" applyAlignment="1" applyProtection="1">
      <alignment horizontal="center" vertical="center" wrapText="1"/>
    </xf>
    <xf numFmtId="0" fontId="23" fillId="2" borderId="1" xfId="1" applyFont="1" applyFill="1" applyBorder="1" applyAlignment="1" applyProtection="1">
      <alignment horizontal="center" vertical="center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2" borderId="1" xfId="0" applyFont="1" applyFill="1" applyBorder="1" applyAlignment="1" applyProtection="1">
      <alignment horizontal="center" vertical="center"/>
    </xf>
    <xf numFmtId="0" fontId="18" fillId="6" borderId="15" xfId="1" applyFont="1" applyFill="1" applyBorder="1" applyAlignment="1" applyProtection="1">
      <alignment horizontal="center" vertical="center"/>
    </xf>
    <xf numFmtId="0" fontId="23" fillId="6" borderId="18" xfId="0" applyFont="1" applyFill="1" applyBorder="1" applyAlignment="1" applyProtection="1">
      <alignment horizontal="center" vertical="center"/>
    </xf>
    <xf numFmtId="49" fontId="11" fillId="0" borderId="1" xfId="1" applyNumberFormat="1" applyFont="1" applyFill="1" applyBorder="1" applyAlignment="1" applyProtection="1">
      <alignment horizontal="center" vertical="center"/>
    </xf>
    <xf numFmtId="49" fontId="11" fillId="0" borderId="36" xfId="1" applyNumberFormat="1" applyFont="1" applyFill="1" applyBorder="1" applyAlignment="1" applyProtection="1">
      <alignment horizontal="center" vertical="center"/>
    </xf>
    <xf numFmtId="49" fontId="11" fillId="0" borderId="57" xfId="1" applyNumberFormat="1" applyFont="1" applyFill="1" applyBorder="1" applyAlignment="1" applyProtection="1">
      <alignment horizontal="center" vertical="center"/>
    </xf>
    <xf numFmtId="49" fontId="11" fillId="0" borderId="58" xfId="1" applyNumberFormat="1" applyFont="1" applyFill="1" applyBorder="1" applyAlignment="1" applyProtection="1">
      <alignment horizontal="center" vertical="center"/>
    </xf>
    <xf numFmtId="49" fontId="11" fillId="0" borderId="16" xfId="2" applyNumberFormat="1" applyFont="1" applyBorder="1" applyAlignment="1" applyProtection="1">
      <alignment horizontal="center" vertical="center"/>
    </xf>
    <xf numFmtId="49" fontId="11" fillId="0" borderId="82" xfId="2" applyNumberFormat="1" applyFont="1" applyBorder="1" applyAlignment="1" applyProtection="1">
      <alignment horizontal="center" vertical="center"/>
    </xf>
    <xf numFmtId="49" fontId="11" fillId="0" borderId="1" xfId="2" applyNumberFormat="1" applyFont="1" applyBorder="1" applyAlignment="1" applyProtection="1">
      <alignment horizontal="center" vertical="center"/>
    </xf>
    <xf numFmtId="49" fontId="11" fillId="0" borderId="36" xfId="2" applyNumberFormat="1" applyFont="1" applyBorder="1" applyAlignment="1" applyProtection="1">
      <alignment horizontal="center" vertical="center"/>
    </xf>
    <xf numFmtId="0" fontId="5" fillId="2" borderId="0" xfId="3" applyFont="1" applyFill="1" applyBorder="1" applyAlignment="1" applyProtection="1">
      <alignment horizontal="left" vertical="center" wrapText="1"/>
    </xf>
    <xf numFmtId="0" fontId="30" fillId="5" borderId="86" xfId="0" applyFont="1" applyFill="1" applyBorder="1" applyAlignment="1" applyProtection="1">
      <alignment horizontal="left" vertical="center"/>
    </xf>
    <xf numFmtId="0" fontId="30" fillId="5" borderId="87" xfId="0" applyFont="1" applyFill="1" applyBorder="1" applyAlignment="1" applyProtection="1">
      <alignment horizontal="left" vertical="center"/>
    </xf>
    <xf numFmtId="0" fontId="30" fillId="5" borderId="88" xfId="0" applyFont="1" applyFill="1" applyBorder="1" applyAlignment="1" applyProtection="1">
      <alignment horizontal="left" vertical="center"/>
    </xf>
    <xf numFmtId="0" fontId="30" fillId="5" borderId="14" xfId="0" applyFont="1" applyFill="1" applyBorder="1" applyAlignment="1" applyProtection="1">
      <alignment horizontal="left" vertical="center"/>
    </xf>
    <xf numFmtId="0" fontId="30" fillId="5" borderId="16" xfId="0" applyFont="1" applyFill="1" applyBorder="1" applyAlignment="1" applyProtection="1">
      <alignment horizontal="left" vertical="center"/>
    </xf>
    <xf numFmtId="0" fontId="30" fillId="5" borderId="82" xfId="0" applyFont="1" applyFill="1" applyBorder="1" applyAlignment="1" applyProtection="1">
      <alignment horizontal="left" vertical="center"/>
    </xf>
    <xf numFmtId="0" fontId="12" fillId="7" borderId="22" xfId="0" applyFont="1" applyFill="1" applyBorder="1" applyAlignment="1" applyProtection="1">
      <alignment horizontal="center" vertical="center"/>
    </xf>
    <xf numFmtId="0" fontId="12" fillId="7" borderId="116" xfId="0" applyFont="1" applyFill="1" applyBorder="1" applyAlignment="1" applyProtection="1">
      <alignment horizontal="center" vertical="center"/>
    </xf>
    <xf numFmtId="0" fontId="12" fillId="7" borderId="1" xfId="0" applyFont="1" applyFill="1" applyBorder="1" applyAlignment="1" applyProtection="1">
      <alignment horizontal="center" vertical="center"/>
    </xf>
    <xf numFmtId="0" fontId="12" fillId="7" borderId="108" xfId="0" applyFont="1" applyFill="1" applyBorder="1" applyAlignment="1" applyProtection="1">
      <alignment horizontal="center" vertical="center"/>
    </xf>
    <xf numFmtId="0" fontId="12" fillId="7" borderId="1" xfId="0" applyFont="1" applyFill="1" applyBorder="1" applyAlignment="1" applyProtection="1">
      <alignment horizontal="center" vertical="center" wrapText="1"/>
    </xf>
    <xf numFmtId="0" fontId="12" fillId="7" borderId="36" xfId="0" applyFont="1" applyFill="1" applyBorder="1" applyAlignment="1" applyProtection="1">
      <alignment horizontal="center" vertical="center" wrapText="1"/>
    </xf>
    <xf numFmtId="0" fontId="12" fillId="7" borderId="89" xfId="0" applyFont="1" applyFill="1" applyBorder="1" applyAlignment="1" applyProtection="1">
      <alignment horizontal="center" vertical="center"/>
    </xf>
    <xf numFmtId="0" fontId="12" fillId="7" borderId="92" xfId="0" applyFont="1" applyFill="1" applyBorder="1" applyAlignment="1" applyProtection="1">
      <alignment horizontal="center" vertical="center"/>
    </xf>
    <xf numFmtId="0" fontId="12" fillId="7" borderId="74" xfId="0" applyFont="1" applyFill="1" applyBorder="1" applyAlignment="1" applyProtection="1">
      <alignment horizontal="left" vertical="center"/>
    </xf>
    <xf numFmtId="0" fontId="12" fillId="7" borderId="73" xfId="0" applyFont="1" applyFill="1" applyBorder="1" applyAlignment="1" applyProtection="1">
      <alignment horizontal="left" vertical="center"/>
    </xf>
    <xf numFmtId="0" fontId="12" fillId="7" borderId="122" xfId="0" applyFont="1" applyFill="1" applyBorder="1" applyAlignment="1" applyProtection="1">
      <alignment horizontal="left" vertical="center"/>
    </xf>
    <xf numFmtId="0" fontId="12" fillId="7" borderId="123" xfId="0" applyFont="1" applyFill="1" applyBorder="1" applyAlignment="1" applyProtection="1">
      <alignment horizontal="left" vertical="center"/>
    </xf>
    <xf numFmtId="0" fontId="12" fillId="7" borderId="90" xfId="0" applyFont="1" applyFill="1" applyBorder="1" applyAlignment="1" applyProtection="1">
      <alignment horizontal="center" vertical="center" wrapText="1"/>
    </xf>
    <xf numFmtId="0" fontId="12" fillId="7" borderId="91" xfId="0" applyFont="1" applyFill="1" applyBorder="1" applyAlignment="1" applyProtection="1">
      <alignment horizontal="center" vertical="center" wrapText="1"/>
    </xf>
    <xf numFmtId="0" fontId="12" fillId="2" borderId="98" xfId="0" applyFont="1" applyFill="1" applyBorder="1" applyAlignment="1" applyProtection="1">
      <alignment horizontal="center" vertical="center"/>
    </xf>
    <xf numFmtId="0" fontId="12" fillId="2" borderId="94" xfId="0" applyFont="1" applyFill="1" applyBorder="1" applyAlignment="1" applyProtection="1">
      <alignment horizontal="center" vertical="center"/>
    </xf>
    <xf numFmtId="0" fontId="12" fillId="2" borderId="126" xfId="0" applyFont="1" applyFill="1" applyBorder="1" applyAlignment="1" applyProtection="1">
      <alignment horizontal="left" vertical="center" wrapText="1"/>
    </xf>
    <xf numFmtId="0" fontId="12" fillId="2" borderId="127" xfId="0" applyFont="1" applyFill="1" applyBorder="1" applyAlignment="1" applyProtection="1">
      <alignment horizontal="left" vertical="center" wrapText="1"/>
    </xf>
    <xf numFmtId="0" fontId="12" fillId="2" borderId="9" xfId="0" applyFont="1" applyFill="1" applyBorder="1" applyAlignment="1" applyProtection="1">
      <alignment horizontal="left" vertical="center" wrapText="1"/>
    </xf>
    <xf numFmtId="0" fontId="12" fillId="2" borderId="69" xfId="0" applyFont="1" applyFill="1" applyBorder="1" applyAlignment="1" applyProtection="1">
      <alignment horizontal="left" vertical="center" wrapText="1"/>
    </xf>
    <xf numFmtId="0" fontId="12" fillId="2" borderId="124" xfId="0" applyFont="1" applyFill="1" applyBorder="1" applyAlignment="1" applyProtection="1">
      <alignment horizontal="left" vertical="center" wrapText="1"/>
    </xf>
    <xf numFmtId="0" fontId="12" fillId="2" borderId="125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70" xfId="0" applyFont="1" applyFill="1" applyBorder="1" applyAlignment="1" applyProtection="1">
      <alignment horizontal="left" vertical="center" wrapText="1"/>
    </xf>
    <xf numFmtId="0" fontId="12" fillId="2" borderId="117" xfId="0" applyFont="1" applyFill="1" applyBorder="1" applyAlignment="1" applyProtection="1">
      <alignment horizontal="center" vertical="center"/>
    </xf>
    <xf numFmtId="0" fontId="12" fillId="2" borderId="128" xfId="0" applyFont="1" applyFill="1" applyBorder="1" applyAlignment="1" applyProtection="1">
      <alignment horizontal="left" vertical="center" wrapText="1"/>
    </xf>
    <xf numFmtId="0" fontId="12" fillId="2" borderId="71" xfId="0" applyFont="1" applyFill="1" applyBorder="1" applyAlignment="1" applyProtection="1">
      <alignment horizontal="left" vertical="center" wrapText="1"/>
    </xf>
    <xf numFmtId="0" fontId="12" fillId="2" borderId="0" xfId="0" applyFont="1" applyFill="1" applyBorder="1" applyAlignment="1" applyProtection="1">
      <alignment horizontal="left" vertical="center" wrapText="1"/>
    </xf>
    <xf numFmtId="0" fontId="12" fillId="2" borderId="10" xfId="0" applyFont="1" applyFill="1" applyBorder="1" applyAlignment="1" applyProtection="1">
      <alignment horizontal="left" vertical="center" wrapText="1"/>
    </xf>
    <xf numFmtId="0" fontId="12" fillId="2" borderId="130" xfId="0" applyFont="1" applyFill="1" applyBorder="1" applyAlignment="1" applyProtection="1">
      <alignment horizontal="center" vertical="center"/>
    </xf>
    <xf numFmtId="0" fontId="12" fillId="2" borderId="75" xfId="0" applyFont="1" applyFill="1" applyBorder="1" applyAlignment="1" applyProtection="1">
      <alignment horizontal="center" vertical="center"/>
    </xf>
    <xf numFmtId="0" fontId="12" fillId="2" borderId="129" xfId="0" applyFont="1" applyFill="1" applyBorder="1" applyAlignment="1" applyProtection="1">
      <alignment horizontal="left" vertical="center" wrapText="1"/>
    </xf>
    <xf numFmtId="0" fontId="12" fillId="2" borderId="133" xfId="0" applyFont="1" applyFill="1" applyBorder="1" applyAlignment="1" applyProtection="1">
      <alignment horizontal="center" vertical="center"/>
    </xf>
    <xf numFmtId="0" fontId="16" fillId="2" borderId="0" xfId="0" applyFont="1" applyFill="1" applyAlignment="1" applyProtection="1">
      <alignment horizontal="left" vertical="center" wrapText="1"/>
    </xf>
    <xf numFmtId="0" fontId="12" fillId="2" borderId="135" xfId="0" applyFont="1" applyFill="1" applyBorder="1" applyAlignment="1" applyProtection="1">
      <alignment horizontal="left" vertical="center" wrapText="1"/>
    </xf>
    <xf numFmtId="0" fontId="12" fillId="2" borderId="136" xfId="0" applyFont="1" applyFill="1" applyBorder="1" applyAlignment="1" applyProtection="1">
      <alignment horizontal="left" vertical="center" wrapText="1"/>
    </xf>
    <xf numFmtId="0" fontId="18" fillId="5" borderId="10" xfId="0" applyFont="1" applyFill="1" applyBorder="1" applyAlignment="1" applyProtection="1">
      <alignment horizontal="center" vertical="center"/>
    </xf>
    <xf numFmtId="0" fontId="12" fillId="7" borderId="80" xfId="0" applyFont="1" applyFill="1" applyBorder="1" applyAlignment="1" applyProtection="1">
      <alignment horizontal="center" vertical="center"/>
    </xf>
    <xf numFmtId="0" fontId="19" fillId="2" borderId="0" xfId="0" applyFont="1" applyFill="1" applyBorder="1" applyAlignment="1" applyProtection="1">
      <alignment horizontal="left" vertical="center"/>
    </xf>
    <xf numFmtId="0" fontId="16" fillId="2" borderId="0" xfId="0" applyFont="1" applyFill="1" applyAlignment="1" applyProtection="1">
      <alignment horizontal="left" vertical="center"/>
    </xf>
    <xf numFmtId="0" fontId="12" fillId="7" borderId="72" xfId="0" applyFont="1" applyFill="1" applyBorder="1" applyAlignment="1" applyProtection="1">
      <alignment horizontal="left" vertical="center" wrapText="1"/>
    </xf>
    <xf numFmtId="0" fontId="12" fillId="7" borderId="20" xfId="0" applyFont="1" applyFill="1" applyBorder="1" applyAlignment="1" applyProtection="1">
      <alignment horizontal="left" vertical="center" wrapText="1"/>
    </xf>
    <xf numFmtId="0" fontId="12" fillId="7" borderId="73" xfId="0" applyFont="1" applyFill="1" applyBorder="1" applyAlignment="1" applyProtection="1">
      <alignment horizontal="left" vertical="center" wrapText="1"/>
    </xf>
    <xf numFmtId="0" fontId="12" fillId="7" borderId="75" xfId="0" applyFont="1" applyFill="1" applyBorder="1" applyAlignment="1" applyProtection="1">
      <alignment horizontal="left" vertical="center" wrapText="1"/>
    </xf>
    <xf numFmtId="0" fontId="12" fillId="7" borderId="10" xfId="0" applyFont="1" applyFill="1" applyBorder="1" applyAlignment="1" applyProtection="1">
      <alignment horizontal="left" vertical="center" wrapText="1"/>
    </xf>
    <xf numFmtId="0" fontId="12" fillId="7" borderId="69" xfId="0" applyFont="1" applyFill="1" applyBorder="1" applyAlignment="1" applyProtection="1">
      <alignment horizontal="left" vertical="center" wrapText="1"/>
    </xf>
    <xf numFmtId="0" fontId="17" fillId="3" borderId="74" xfId="0" applyFont="1" applyFill="1" applyBorder="1" applyAlignment="1" applyProtection="1">
      <alignment horizontal="left" vertical="top" wrapText="1"/>
      <protection locked="0"/>
    </xf>
    <xf numFmtId="0" fontId="17" fillId="3" borderId="21" xfId="0" applyFont="1" applyFill="1" applyBorder="1" applyAlignment="1" applyProtection="1">
      <alignment horizontal="left" vertical="top" wrapText="1"/>
      <protection locked="0"/>
    </xf>
    <xf numFmtId="0" fontId="17" fillId="3" borderId="71" xfId="0" applyFont="1" applyFill="1" applyBorder="1" applyAlignment="1" applyProtection="1">
      <alignment horizontal="left" vertical="top" wrapText="1"/>
      <protection locked="0"/>
    </xf>
    <xf numFmtId="0" fontId="17" fillId="3" borderId="26" xfId="0" applyFont="1" applyFill="1" applyBorder="1" applyAlignment="1" applyProtection="1">
      <alignment horizontal="left" vertical="top" wrapText="1"/>
      <protection locked="0"/>
    </xf>
    <xf numFmtId="0" fontId="17" fillId="3" borderId="81" xfId="0" applyFont="1" applyFill="1" applyBorder="1" applyAlignment="1" applyProtection="1">
      <alignment horizontal="left" vertical="top" wrapText="1"/>
      <protection locked="0"/>
    </xf>
    <xf numFmtId="0" fontId="17" fillId="3" borderId="61" xfId="0" applyFont="1" applyFill="1" applyBorder="1" applyAlignment="1" applyProtection="1">
      <alignment horizontal="left" vertical="top" wrapText="1"/>
      <protection locked="0"/>
    </xf>
    <xf numFmtId="0" fontId="17" fillId="7" borderId="76" xfId="0" applyFont="1" applyFill="1" applyBorder="1" applyAlignment="1" applyProtection="1">
      <alignment horizontal="right" vertical="center"/>
    </xf>
    <xf numFmtId="0" fontId="17" fillId="7" borderId="70" xfId="0" applyFont="1" applyFill="1" applyBorder="1" applyAlignment="1" applyProtection="1">
      <alignment horizontal="right" vertical="center"/>
    </xf>
    <xf numFmtId="0" fontId="12" fillId="3" borderId="7" xfId="0" applyFont="1" applyFill="1" applyBorder="1" applyAlignment="1" applyProtection="1">
      <alignment horizontal="left" vertical="center"/>
      <protection locked="0"/>
    </xf>
    <xf numFmtId="0" fontId="12" fillId="3" borderId="8" xfId="0" applyFont="1" applyFill="1" applyBorder="1" applyAlignment="1" applyProtection="1">
      <alignment horizontal="left" vertical="center"/>
      <protection locked="0"/>
    </xf>
    <xf numFmtId="0" fontId="12" fillId="3" borderId="70" xfId="0" applyFont="1" applyFill="1" applyBorder="1" applyAlignment="1" applyProtection="1">
      <alignment horizontal="left" vertical="center"/>
      <protection locked="0"/>
    </xf>
    <xf numFmtId="0" fontId="17" fillId="7" borderId="77" xfId="0" applyFont="1" applyFill="1" applyBorder="1" applyAlignment="1" applyProtection="1">
      <alignment horizontal="right" vertical="center"/>
    </xf>
    <xf numFmtId="0" fontId="17" fillId="7" borderId="78" xfId="0" applyFont="1" applyFill="1" applyBorder="1" applyAlignment="1" applyProtection="1">
      <alignment horizontal="right" vertical="center"/>
    </xf>
    <xf numFmtId="0" fontId="12" fillId="3" borderId="79" xfId="0" applyFont="1" applyFill="1" applyBorder="1" applyAlignment="1" applyProtection="1">
      <alignment horizontal="left" vertical="center"/>
      <protection locked="0"/>
    </xf>
    <xf numFmtId="0" fontId="12" fillId="3" borderId="80" xfId="0" applyFont="1" applyFill="1" applyBorder="1" applyAlignment="1" applyProtection="1">
      <alignment horizontal="left" vertical="center"/>
      <protection locked="0"/>
    </xf>
    <xf numFmtId="0" fontId="12" fillId="3" borderId="78" xfId="0" applyFont="1" applyFill="1" applyBorder="1" applyAlignment="1" applyProtection="1">
      <alignment horizontal="left" vertical="center"/>
      <protection locked="0"/>
    </xf>
    <xf numFmtId="0" fontId="11" fillId="7" borderId="23" xfId="1" applyFont="1" applyFill="1" applyBorder="1" applyAlignment="1" applyProtection="1">
      <alignment horizontal="left" vertical="center"/>
    </xf>
    <xf numFmtId="0" fontId="11" fillId="7" borderId="46" xfId="1" applyFont="1" applyFill="1" applyBorder="1" applyAlignment="1" applyProtection="1">
      <alignment horizontal="left" vertical="center"/>
    </xf>
    <xf numFmtId="0" fontId="11" fillId="7" borderId="24" xfId="1" applyFont="1" applyFill="1" applyBorder="1" applyAlignment="1" applyProtection="1">
      <alignment horizontal="left" vertical="center"/>
    </xf>
    <xf numFmtId="0" fontId="11" fillId="5" borderId="23" xfId="1" applyFont="1" applyFill="1" applyBorder="1" applyAlignment="1" applyProtection="1">
      <alignment horizontal="left" vertical="center"/>
    </xf>
    <xf numFmtId="0" fontId="11" fillId="5" borderId="46" xfId="1" applyFont="1" applyFill="1" applyBorder="1" applyAlignment="1" applyProtection="1">
      <alignment horizontal="left" vertical="center"/>
    </xf>
    <xf numFmtId="0" fontId="11" fillId="5" borderId="24" xfId="1" applyFont="1" applyFill="1" applyBorder="1" applyAlignment="1" applyProtection="1">
      <alignment horizontal="left" vertical="center"/>
    </xf>
    <xf numFmtId="0" fontId="11" fillId="5" borderId="23" xfId="1" applyFont="1" applyFill="1" applyBorder="1" applyAlignment="1" applyProtection="1">
      <alignment horizontal="center" vertical="center"/>
    </xf>
    <xf numFmtId="0" fontId="11" fillId="5" borderId="24" xfId="1" applyFont="1" applyFill="1" applyBorder="1" applyAlignment="1" applyProtection="1">
      <alignment horizontal="center" vertical="center"/>
    </xf>
    <xf numFmtId="0" fontId="11" fillId="2" borderId="23" xfId="1" applyFont="1" applyFill="1" applyBorder="1" applyAlignment="1" applyProtection="1">
      <alignment horizontal="left" vertical="center" wrapText="1"/>
    </xf>
    <xf numFmtId="0" fontId="11" fillId="2" borderId="24" xfId="1" applyFont="1" applyFill="1" applyBorder="1" applyAlignment="1" applyProtection="1">
      <alignment horizontal="left" vertical="center" wrapText="1"/>
    </xf>
    <xf numFmtId="0" fontId="11" fillId="6" borderId="23" xfId="1" applyFont="1" applyFill="1" applyBorder="1" applyAlignment="1" applyProtection="1">
      <alignment horizontal="left" vertical="center"/>
    </xf>
    <xf numFmtId="0" fontId="11" fillId="6" borderId="46" xfId="1" applyFont="1" applyFill="1" applyBorder="1" applyAlignment="1" applyProtection="1">
      <alignment horizontal="left" vertical="center"/>
    </xf>
    <xf numFmtId="0" fontId="11" fillId="6" borderId="24" xfId="1" applyFont="1" applyFill="1" applyBorder="1" applyAlignment="1" applyProtection="1">
      <alignment horizontal="left" vertical="center"/>
    </xf>
    <xf numFmtId="0" fontId="11" fillId="2" borderId="32" xfId="1" applyFont="1" applyFill="1" applyBorder="1" applyAlignment="1" applyProtection="1">
      <alignment horizontal="center" vertical="center" textRotation="90"/>
    </xf>
    <xf numFmtId="0" fontId="11" fillId="2" borderId="62" xfId="1" applyFont="1" applyFill="1" applyBorder="1" applyAlignment="1" applyProtection="1">
      <alignment horizontal="center" vertical="center" textRotation="90"/>
    </xf>
    <xf numFmtId="0" fontId="11" fillId="2" borderId="38" xfId="1" applyFont="1" applyFill="1" applyBorder="1" applyAlignment="1" applyProtection="1">
      <alignment horizontal="center" vertical="center" textRotation="90"/>
    </xf>
    <xf numFmtId="0" fontId="14" fillId="3" borderId="1" xfId="1" applyFont="1" applyFill="1" applyBorder="1" applyAlignment="1" applyProtection="1">
      <alignment horizontal="left" vertical="top" wrapText="1"/>
      <protection locked="0"/>
    </xf>
    <xf numFmtId="0" fontId="14" fillId="7" borderId="3" xfId="1" applyFont="1" applyFill="1" applyBorder="1" applyAlignment="1" applyProtection="1">
      <alignment horizontal="right" vertical="center" wrapText="1"/>
    </xf>
    <xf numFmtId="0" fontId="14" fillId="7" borderId="31" xfId="1" applyFont="1" applyFill="1" applyBorder="1" applyAlignment="1" applyProtection="1">
      <alignment horizontal="right" vertical="center" wrapText="1"/>
    </xf>
    <xf numFmtId="0" fontId="14" fillId="7" borderId="27" xfId="1" applyFont="1" applyFill="1" applyBorder="1" applyAlignment="1" applyProtection="1">
      <alignment horizontal="right" vertical="center" wrapText="1"/>
    </xf>
    <xf numFmtId="0" fontId="14" fillId="7" borderId="29" xfId="1" applyFont="1" applyFill="1" applyBorder="1" applyAlignment="1" applyProtection="1">
      <alignment horizontal="right" vertical="center" wrapText="1"/>
    </xf>
    <xf numFmtId="0" fontId="14" fillId="7" borderId="23" xfId="1" applyFont="1" applyFill="1" applyBorder="1" applyAlignment="1" applyProtection="1">
      <alignment horizontal="right" vertical="center"/>
    </xf>
    <xf numFmtId="0" fontId="14" fillId="7" borderId="24" xfId="1" applyFont="1" applyFill="1" applyBorder="1" applyAlignment="1" applyProtection="1">
      <alignment horizontal="right" vertical="center"/>
    </xf>
    <xf numFmtId="0" fontId="11" fillId="3" borderId="23" xfId="1" applyFont="1" applyFill="1" applyBorder="1" applyAlignment="1" applyProtection="1">
      <alignment horizontal="left" vertical="center"/>
      <protection locked="0"/>
    </xf>
    <xf numFmtId="0" fontId="11" fillId="3" borderId="24" xfId="1" applyFont="1" applyFill="1" applyBorder="1" applyAlignment="1" applyProtection="1">
      <alignment horizontal="left" vertical="center"/>
      <protection locked="0"/>
    </xf>
    <xf numFmtId="0" fontId="11" fillId="3" borderId="3" xfId="1" applyFont="1" applyFill="1" applyBorder="1" applyAlignment="1" applyProtection="1">
      <alignment horizontal="left" vertical="center"/>
      <protection locked="0"/>
    </xf>
    <xf numFmtId="0" fontId="11" fillId="3" borderId="31" xfId="1" applyFont="1" applyFill="1" applyBorder="1" applyAlignment="1" applyProtection="1">
      <alignment horizontal="left" vertical="center"/>
      <protection locked="0"/>
    </xf>
    <xf numFmtId="0" fontId="11" fillId="3" borderId="27" xfId="1" applyFont="1" applyFill="1" applyBorder="1" applyAlignment="1" applyProtection="1">
      <alignment horizontal="left" vertical="center"/>
      <protection locked="0"/>
    </xf>
    <xf numFmtId="0" fontId="11" fillId="3" borderId="29" xfId="1" applyFont="1" applyFill="1" applyBorder="1" applyAlignment="1" applyProtection="1">
      <alignment horizontal="left" vertical="center"/>
      <protection locked="0"/>
    </xf>
    <xf numFmtId="0" fontId="10" fillId="7" borderId="3" xfId="1" applyFont="1" applyFill="1" applyBorder="1" applyAlignment="1" applyProtection="1">
      <alignment horizontal="center"/>
    </xf>
    <xf numFmtId="0" fontId="10" fillId="7" borderId="4" xfId="1" applyFont="1" applyFill="1" applyBorder="1" applyAlignment="1" applyProtection="1">
      <alignment horizontal="center"/>
    </xf>
    <xf numFmtId="0" fontId="10" fillId="7" borderId="31" xfId="1" applyFont="1" applyFill="1" applyBorder="1" applyAlignment="1" applyProtection="1">
      <alignment horizontal="center"/>
    </xf>
    <xf numFmtId="0" fontId="10" fillId="7" borderId="2" xfId="1" applyFont="1" applyFill="1" applyBorder="1" applyAlignment="1" applyProtection="1">
      <alignment horizontal="center"/>
    </xf>
    <xf numFmtId="0" fontId="10" fillId="7" borderId="0" xfId="1" applyFont="1" applyFill="1" applyBorder="1" applyAlignment="1" applyProtection="1">
      <alignment horizontal="center"/>
    </xf>
    <xf numFmtId="0" fontId="10" fillId="7" borderId="25" xfId="1" applyFont="1" applyFill="1" applyBorder="1" applyAlignment="1" applyProtection="1">
      <alignment horizontal="center"/>
    </xf>
    <xf numFmtId="0" fontId="10" fillId="7" borderId="27" xfId="1" applyFont="1" applyFill="1" applyBorder="1" applyAlignment="1" applyProtection="1">
      <alignment horizontal="center"/>
    </xf>
    <xf numFmtId="0" fontId="10" fillId="7" borderId="28" xfId="1" applyFont="1" applyFill="1" applyBorder="1" applyAlignment="1" applyProtection="1">
      <alignment horizontal="center"/>
    </xf>
    <xf numFmtId="0" fontId="10" fillId="7" borderId="29" xfId="1" applyFont="1" applyFill="1" applyBorder="1" applyAlignment="1" applyProtection="1">
      <alignment horizontal="center"/>
    </xf>
    <xf numFmtId="0" fontId="10" fillId="3" borderId="3" xfId="1" applyFont="1" applyFill="1" applyBorder="1" applyAlignment="1" applyProtection="1">
      <alignment horizontal="left" vertical="center"/>
      <protection locked="0"/>
    </xf>
    <xf numFmtId="0" fontId="10" fillId="3" borderId="31" xfId="1" applyFont="1" applyFill="1" applyBorder="1" applyAlignment="1" applyProtection="1">
      <alignment horizontal="left" vertical="center"/>
      <protection locked="0"/>
    </xf>
    <xf numFmtId="0" fontId="10" fillId="3" borderId="2" xfId="1" applyFont="1" applyFill="1" applyBorder="1" applyAlignment="1" applyProtection="1">
      <alignment horizontal="left" vertical="center"/>
      <protection locked="0"/>
    </xf>
    <xf numFmtId="0" fontId="10" fillId="3" borderId="25" xfId="1" applyFont="1" applyFill="1" applyBorder="1" applyAlignment="1" applyProtection="1">
      <alignment horizontal="left" vertical="center"/>
      <protection locked="0"/>
    </xf>
    <xf numFmtId="0" fontId="10" fillId="3" borderId="27" xfId="1" applyFont="1" applyFill="1" applyBorder="1" applyAlignment="1" applyProtection="1">
      <alignment horizontal="left" vertical="center"/>
      <protection locked="0"/>
    </xf>
    <xf numFmtId="0" fontId="10" fillId="3" borderId="29" xfId="1" applyFont="1" applyFill="1" applyBorder="1" applyAlignment="1" applyProtection="1">
      <alignment horizontal="left" vertical="center"/>
      <protection locked="0"/>
    </xf>
    <xf numFmtId="49" fontId="11" fillId="2" borderId="1" xfId="1" applyNumberFormat="1" applyFont="1" applyFill="1" applyBorder="1" applyAlignment="1" applyProtection="1">
      <alignment horizontal="center" vertical="center"/>
    </xf>
  </cellXfs>
  <cellStyles count="4">
    <cellStyle name="Normal_Standard Work Sheets (2)" xfId="1"/>
    <cellStyle name="Normální" xfId="0" builtinId="0"/>
    <cellStyle name="normální_Pull in KBCZ-Action Plan" xfId="3"/>
    <cellStyle name="Procenta" xfId="2" builtinId="5"/>
  </cellStyles>
  <dxfs count="0"/>
  <tableStyles count="0" defaultTableStyle="TableStyleMedium2" defaultPivotStyle="PivotStyleLight16"/>
  <colors>
    <mruColors>
      <color rgb="FFEFF6FB"/>
      <color rgb="FFEFF2F5"/>
      <color rgb="FFECFFD9"/>
      <color rgb="FFEAEDF2"/>
      <color rgb="FFCC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43</xdr:row>
      <xdr:rowOff>6928</xdr:rowOff>
    </xdr:from>
    <xdr:to>
      <xdr:col>34</xdr:col>
      <xdr:colOff>3307</xdr:colOff>
      <xdr:row>43</xdr:row>
      <xdr:rowOff>6928</xdr:rowOff>
    </xdr:to>
    <xdr:sp macro="" textlink="">
      <xdr:nvSpPr>
        <xdr:cNvPr id="2" name="Text Box 18"/>
        <xdr:cNvSpPr txBox="1">
          <a:spLocks noChangeArrowheads="1"/>
        </xdr:cNvSpPr>
      </xdr:nvSpPr>
      <xdr:spPr bwMode="auto">
        <a:xfrm>
          <a:off x="7029450" y="10532053"/>
          <a:ext cx="33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54864" tIns="41148" rIns="54864" bIns="0" anchor="t" upright="1"/>
        <a:lstStyle/>
        <a:p>
          <a:pPr algn="ctr" rtl="0">
            <a:defRPr sz="1000"/>
          </a:pPr>
          <a:r>
            <a:rPr lang="cs-CZ" sz="2400" b="0" i="0" u="none" strike="noStrike" baseline="0">
              <a:solidFill>
                <a:srgbClr val="000000"/>
              </a:solidFill>
              <a:latin typeface="Arial"/>
              <a:cs typeface="Arial"/>
            </a:rPr>
            <a:t>New proposal</a:t>
          </a:r>
        </a:p>
      </xdr:txBody>
    </xdr:sp>
    <xdr:clientData/>
  </xdr:twoCellAnchor>
  <xdr:twoCellAnchor editAs="oneCell">
    <xdr:from>
      <xdr:col>0</xdr:col>
      <xdr:colOff>19050</xdr:colOff>
      <xdr:row>0</xdr:row>
      <xdr:rowOff>28576</xdr:rowOff>
    </xdr:from>
    <xdr:to>
      <xdr:col>20</xdr:col>
      <xdr:colOff>23850</xdr:colOff>
      <xdr:row>2</xdr:row>
      <xdr:rowOff>180976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28576"/>
          <a:ext cx="2633700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1</xdr:col>
      <xdr:colOff>2290800</xdr:colOff>
      <xdr:row>2</xdr:row>
      <xdr:rowOff>180641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19050"/>
          <a:ext cx="2633700" cy="5425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28575</xdr:rowOff>
    </xdr:from>
    <xdr:to>
      <xdr:col>2</xdr:col>
      <xdr:colOff>1224000</xdr:colOff>
      <xdr:row>2</xdr:row>
      <xdr:rowOff>142875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28575"/>
          <a:ext cx="2633700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24"/>
  <sheetViews>
    <sheetView tabSelected="1" workbookViewId="0">
      <selection activeCell="R10" sqref="R10:S12"/>
    </sheetView>
  </sheetViews>
  <sheetFormatPr defaultRowHeight="15" x14ac:dyDescent="0.25"/>
  <cols>
    <col min="1" max="2" width="2.85546875" style="5" customWidth="1"/>
    <col min="3" max="17" width="1.42578125" style="5" customWidth="1"/>
    <col min="18" max="18" width="2.85546875" style="5" customWidth="1"/>
    <col min="19" max="34" width="4.7109375" style="5" customWidth="1"/>
    <col min="35" max="37" width="2.85546875" style="5" customWidth="1"/>
    <col min="38" max="16384" width="9.140625" style="5"/>
  </cols>
  <sheetData>
    <row r="1" spans="1:42" s="3" customFormat="1" ht="15.75" customHeight="1" x14ac:dyDescent="0.2">
      <c r="A1" s="305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05"/>
      <c r="Y1" s="305"/>
      <c r="Z1" s="305"/>
      <c r="AA1" s="305"/>
      <c r="AB1" s="305"/>
      <c r="AC1" s="305"/>
      <c r="AD1" s="305"/>
      <c r="AE1" s="305"/>
      <c r="AF1" s="305"/>
      <c r="AG1" s="305"/>
      <c r="AH1" s="305"/>
      <c r="AI1" s="305"/>
      <c r="AJ1" s="305"/>
      <c r="AK1" s="305"/>
      <c r="AL1" s="72"/>
      <c r="AM1" s="72"/>
      <c r="AN1" s="72"/>
      <c r="AO1" s="72"/>
      <c r="AP1" s="72"/>
    </row>
    <row r="2" spans="1:42" s="3" customFormat="1" ht="15.75" customHeight="1" x14ac:dyDescent="0.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2"/>
      <c r="AM2" s="72"/>
      <c r="AN2" s="72"/>
      <c r="AO2" s="72"/>
      <c r="AP2" s="72"/>
    </row>
    <row r="3" spans="1:42" s="3" customFormat="1" ht="15.75" customHeight="1" x14ac:dyDescent="0.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2"/>
      <c r="AM3" s="72"/>
      <c r="AN3" s="72"/>
      <c r="AO3" s="72"/>
      <c r="AP3" s="72"/>
    </row>
    <row r="4" spans="1:42" s="3" customFormat="1" ht="10.5" customHeight="1" x14ac:dyDescent="0.25">
      <c r="A4" s="74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2"/>
      <c r="AM4" s="72"/>
      <c r="AN4" s="72"/>
      <c r="AO4" s="72"/>
      <c r="AP4" s="72"/>
    </row>
    <row r="5" spans="1:42" s="3" customFormat="1" ht="16.5" customHeight="1" x14ac:dyDescent="0.25">
      <c r="A5" s="57" t="s">
        <v>61</v>
      </c>
      <c r="B5" s="75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2"/>
      <c r="AM5" s="72"/>
      <c r="AN5" s="72"/>
      <c r="AO5" s="72"/>
      <c r="AP5" s="72"/>
    </row>
    <row r="6" spans="1:42" s="3" customFormat="1" ht="16.5" customHeight="1" x14ac:dyDescent="0.25">
      <c r="A6" s="56" t="s">
        <v>0</v>
      </c>
      <c r="B6" s="75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2"/>
      <c r="AM6" s="72"/>
      <c r="AN6" s="72"/>
      <c r="AO6" s="72"/>
      <c r="AP6" s="72"/>
    </row>
    <row r="7" spans="1:42" s="3" customFormat="1" ht="16.5" customHeight="1" x14ac:dyDescent="0.25">
      <c r="A7" s="56" t="s">
        <v>1</v>
      </c>
      <c r="B7" s="75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2"/>
      <c r="AM7" s="72"/>
      <c r="AN7" s="72"/>
      <c r="AO7" s="72"/>
      <c r="AP7" s="72"/>
    </row>
    <row r="8" spans="1:42" s="4" customFormat="1" ht="16.5" customHeight="1" x14ac:dyDescent="0.25">
      <c r="A8" s="57" t="s">
        <v>62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8"/>
      <c r="AM8" s="78"/>
      <c r="AN8" s="78"/>
      <c r="AO8" s="78"/>
      <c r="AP8" s="78"/>
    </row>
    <row r="9" spans="1:42" ht="16.5" customHeight="1" thickBot="1" x14ac:dyDescent="0.3">
      <c r="A9" s="79"/>
      <c r="B9" s="80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2"/>
      <c r="AJ9" s="82"/>
      <c r="AK9" s="82"/>
      <c r="AL9" s="83"/>
      <c r="AM9" s="84"/>
      <c r="AN9" s="84"/>
      <c r="AO9" s="84"/>
      <c r="AP9" s="84"/>
    </row>
    <row r="10" spans="1:42" ht="30" customHeight="1" x14ac:dyDescent="0.25">
      <c r="A10" s="273" t="s">
        <v>43</v>
      </c>
      <c r="B10" s="274"/>
      <c r="C10" s="279" t="s">
        <v>44</v>
      </c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82"/>
      <c r="S10" s="283"/>
      <c r="T10" s="295" t="s">
        <v>45</v>
      </c>
      <c r="U10" s="296"/>
      <c r="V10" s="296"/>
      <c r="W10" s="296"/>
      <c r="X10" s="296"/>
      <c r="Y10" s="296"/>
      <c r="Z10" s="296"/>
      <c r="AA10" s="296"/>
      <c r="AB10" s="296"/>
      <c r="AC10" s="296"/>
      <c r="AD10" s="296"/>
      <c r="AE10" s="296"/>
      <c r="AF10" s="296"/>
      <c r="AG10" s="296"/>
      <c r="AH10" s="296"/>
      <c r="AI10" s="283" t="s">
        <v>46</v>
      </c>
      <c r="AJ10" s="283"/>
      <c r="AK10" s="288"/>
      <c r="AL10" s="84"/>
      <c r="AM10" s="84"/>
      <c r="AN10" s="84"/>
      <c r="AO10" s="84"/>
      <c r="AP10" s="84"/>
    </row>
    <row r="11" spans="1:42" ht="30" customHeight="1" x14ac:dyDescent="0.25">
      <c r="A11" s="275"/>
      <c r="B11" s="276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4"/>
      <c r="S11" s="285"/>
      <c r="T11" s="293" t="s">
        <v>47</v>
      </c>
      <c r="U11" s="294"/>
      <c r="V11" s="294"/>
      <c r="W11" s="294"/>
      <c r="X11" s="294"/>
      <c r="Y11" s="293" t="s">
        <v>95</v>
      </c>
      <c r="Z11" s="294"/>
      <c r="AA11" s="294"/>
      <c r="AB11" s="294"/>
      <c r="AC11" s="294"/>
      <c r="AD11" s="293" t="s">
        <v>96</v>
      </c>
      <c r="AE11" s="294"/>
      <c r="AF11" s="294"/>
      <c r="AG11" s="294"/>
      <c r="AH11" s="294"/>
      <c r="AI11" s="285"/>
      <c r="AJ11" s="285"/>
      <c r="AK11" s="289"/>
      <c r="AL11" s="84"/>
      <c r="AM11" s="84"/>
      <c r="AN11" s="84"/>
      <c r="AO11" s="84"/>
      <c r="AP11" s="84"/>
    </row>
    <row r="12" spans="1:42" ht="30" customHeight="1" thickBot="1" x14ac:dyDescent="0.3">
      <c r="A12" s="277"/>
      <c r="B12" s="278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6"/>
      <c r="S12" s="287"/>
      <c r="T12" s="85" t="s">
        <v>48</v>
      </c>
      <c r="U12" s="85" t="s">
        <v>49</v>
      </c>
      <c r="V12" s="85" t="s">
        <v>50</v>
      </c>
      <c r="W12" s="85" t="s">
        <v>51</v>
      </c>
      <c r="X12" s="85" t="s">
        <v>52</v>
      </c>
      <c r="Y12" s="85" t="s">
        <v>48</v>
      </c>
      <c r="Z12" s="85" t="s">
        <v>49</v>
      </c>
      <c r="AA12" s="85" t="s">
        <v>50</v>
      </c>
      <c r="AB12" s="85" t="s">
        <v>51</v>
      </c>
      <c r="AC12" s="85" t="s">
        <v>52</v>
      </c>
      <c r="AD12" s="85" t="s">
        <v>48</v>
      </c>
      <c r="AE12" s="85" t="s">
        <v>49</v>
      </c>
      <c r="AF12" s="85" t="s">
        <v>50</v>
      </c>
      <c r="AG12" s="85" t="s">
        <v>51</v>
      </c>
      <c r="AH12" s="85" t="s">
        <v>52</v>
      </c>
      <c r="AI12" s="287"/>
      <c r="AJ12" s="287"/>
      <c r="AK12" s="290"/>
      <c r="AL12" s="84"/>
      <c r="AM12" s="84"/>
      <c r="AN12" s="84"/>
      <c r="AO12" s="84"/>
      <c r="AP12" s="84"/>
    </row>
    <row r="13" spans="1:42" ht="22.5" customHeight="1" x14ac:dyDescent="0.25">
      <c r="A13" s="267">
        <v>1</v>
      </c>
      <c r="B13" s="268"/>
      <c r="C13" s="269" t="s">
        <v>85</v>
      </c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0"/>
      <c r="O13" s="270"/>
      <c r="P13" s="270"/>
      <c r="Q13" s="271"/>
      <c r="R13" s="272" t="s">
        <v>53</v>
      </c>
      <c r="S13" s="272"/>
      <c r="T13" s="86" t="s">
        <v>54</v>
      </c>
      <c r="U13" s="86" t="s">
        <v>54</v>
      </c>
      <c r="V13" s="87"/>
      <c r="W13" s="88"/>
      <c r="X13" s="89"/>
      <c r="Y13" s="86" t="s">
        <v>54</v>
      </c>
      <c r="Z13" s="86" t="s">
        <v>54</v>
      </c>
      <c r="AA13" s="87"/>
      <c r="AB13" s="90"/>
      <c r="AC13" s="89"/>
      <c r="AD13" s="86" t="s">
        <v>54</v>
      </c>
      <c r="AE13" s="86" t="s">
        <v>54</v>
      </c>
      <c r="AF13" s="87"/>
      <c r="AG13" s="88"/>
      <c r="AH13" s="89"/>
      <c r="AI13" s="301" t="s">
        <v>55</v>
      </c>
      <c r="AJ13" s="301"/>
      <c r="AK13" s="302"/>
      <c r="AL13" s="84"/>
      <c r="AM13" s="84"/>
      <c r="AN13" s="84"/>
      <c r="AO13" s="84"/>
      <c r="AP13" s="84"/>
    </row>
    <row r="14" spans="1:42" ht="22.5" customHeight="1" x14ac:dyDescent="0.25">
      <c r="A14" s="260"/>
      <c r="B14" s="261"/>
      <c r="C14" s="262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263"/>
      <c r="Q14" s="264"/>
      <c r="R14" s="259" t="s">
        <v>56</v>
      </c>
      <c r="S14" s="259"/>
      <c r="T14" s="91"/>
      <c r="U14" s="92"/>
      <c r="V14" s="92"/>
      <c r="W14" s="92"/>
      <c r="X14" s="93"/>
      <c r="Y14" s="91"/>
      <c r="Z14" s="92"/>
      <c r="AA14" s="94"/>
      <c r="AB14" s="94"/>
      <c r="AC14" s="93"/>
      <c r="AD14" s="91"/>
      <c r="AE14" s="94"/>
      <c r="AF14" s="95"/>
      <c r="AG14" s="92"/>
      <c r="AH14" s="93"/>
      <c r="AI14" s="303"/>
      <c r="AJ14" s="303"/>
      <c r="AK14" s="304"/>
      <c r="AL14" s="84"/>
      <c r="AM14" s="84"/>
      <c r="AN14" s="84"/>
      <c r="AO14" s="84"/>
      <c r="AP14" s="84"/>
    </row>
    <row r="15" spans="1:42" ht="22.5" customHeight="1" x14ac:dyDescent="0.25">
      <c r="A15" s="230">
        <v>2</v>
      </c>
      <c r="B15" s="231"/>
      <c r="C15" s="234" t="s">
        <v>86</v>
      </c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235"/>
      <c r="Q15" s="236"/>
      <c r="R15" s="240" t="s">
        <v>53</v>
      </c>
      <c r="S15" s="240"/>
      <c r="T15" s="96"/>
      <c r="U15" s="97"/>
      <c r="V15" s="98" t="s">
        <v>54</v>
      </c>
      <c r="W15" s="98" t="s">
        <v>54</v>
      </c>
      <c r="X15" s="99"/>
      <c r="Y15" s="100"/>
      <c r="Z15" s="97"/>
      <c r="AA15" s="98" t="s">
        <v>54</v>
      </c>
      <c r="AB15" s="98" t="s">
        <v>54</v>
      </c>
      <c r="AC15" s="99"/>
      <c r="AD15" s="100"/>
      <c r="AE15" s="101"/>
      <c r="AF15" s="98" t="s">
        <v>54</v>
      </c>
      <c r="AG15" s="98" t="s">
        <v>54</v>
      </c>
      <c r="AH15" s="99"/>
      <c r="AI15" s="297" t="s">
        <v>55</v>
      </c>
      <c r="AJ15" s="297"/>
      <c r="AK15" s="298"/>
      <c r="AL15" s="84"/>
      <c r="AM15" s="84"/>
      <c r="AN15" s="84"/>
      <c r="AO15" s="84"/>
      <c r="AP15" s="84"/>
    </row>
    <row r="16" spans="1:42" ht="22.5" customHeight="1" x14ac:dyDescent="0.25">
      <c r="A16" s="260"/>
      <c r="B16" s="261"/>
      <c r="C16" s="262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263"/>
      <c r="O16" s="263"/>
      <c r="P16" s="263"/>
      <c r="Q16" s="264"/>
      <c r="R16" s="259" t="s">
        <v>56</v>
      </c>
      <c r="S16" s="259"/>
      <c r="T16" s="102"/>
      <c r="U16" s="92"/>
      <c r="V16" s="92"/>
      <c r="W16" s="92"/>
      <c r="X16" s="93"/>
      <c r="Y16" s="91"/>
      <c r="Z16" s="92"/>
      <c r="AA16" s="94"/>
      <c r="AB16" s="94"/>
      <c r="AC16" s="93"/>
      <c r="AD16" s="91"/>
      <c r="AE16" s="94"/>
      <c r="AF16" s="95"/>
      <c r="AG16" s="92"/>
      <c r="AH16" s="93"/>
      <c r="AI16" s="297"/>
      <c r="AJ16" s="297"/>
      <c r="AK16" s="298"/>
      <c r="AL16" s="84"/>
      <c r="AM16" s="84"/>
      <c r="AN16" s="84"/>
      <c r="AO16" s="84"/>
      <c r="AP16" s="84"/>
    </row>
    <row r="17" spans="1:42" ht="22.5" customHeight="1" x14ac:dyDescent="0.25">
      <c r="A17" s="230">
        <v>3</v>
      </c>
      <c r="B17" s="231"/>
      <c r="C17" s="234" t="s">
        <v>87</v>
      </c>
      <c r="D17" s="235"/>
      <c r="E17" s="235"/>
      <c r="F17" s="235"/>
      <c r="G17" s="235"/>
      <c r="H17" s="235"/>
      <c r="I17" s="235"/>
      <c r="J17" s="235"/>
      <c r="K17" s="235"/>
      <c r="L17" s="235"/>
      <c r="M17" s="235"/>
      <c r="N17" s="235"/>
      <c r="O17" s="235"/>
      <c r="P17" s="235"/>
      <c r="Q17" s="236"/>
      <c r="R17" s="240" t="s">
        <v>53</v>
      </c>
      <c r="S17" s="240"/>
      <c r="T17" s="103"/>
      <c r="U17" s="104"/>
      <c r="V17" s="104"/>
      <c r="W17" s="104"/>
      <c r="X17" s="105"/>
      <c r="Y17" s="106"/>
      <c r="Z17" s="104"/>
      <c r="AA17" s="107"/>
      <c r="AB17" s="107"/>
      <c r="AC17" s="105"/>
      <c r="AD17" s="106"/>
      <c r="AE17" s="107"/>
      <c r="AF17" s="108"/>
      <c r="AG17" s="104"/>
      <c r="AH17" s="105"/>
      <c r="AI17" s="297" t="s">
        <v>57</v>
      </c>
      <c r="AJ17" s="297"/>
      <c r="AK17" s="298"/>
      <c r="AL17" s="84"/>
      <c r="AM17" s="84"/>
      <c r="AN17" s="84"/>
      <c r="AO17" s="84"/>
      <c r="AP17" s="84"/>
    </row>
    <row r="18" spans="1:42" ht="22.5" customHeight="1" x14ac:dyDescent="0.25">
      <c r="A18" s="260"/>
      <c r="B18" s="261"/>
      <c r="C18" s="262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4"/>
      <c r="R18" s="259" t="s">
        <v>56</v>
      </c>
      <c r="S18" s="259"/>
      <c r="T18" s="109"/>
      <c r="U18" s="110"/>
      <c r="V18" s="110"/>
      <c r="W18" s="110"/>
      <c r="X18" s="111"/>
      <c r="Y18" s="112"/>
      <c r="Z18" s="110"/>
      <c r="AA18" s="113"/>
      <c r="AB18" s="113"/>
      <c r="AC18" s="111"/>
      <c r="AD18" s="112"/>
      <c r="AE18" s="113"/>
      <c r="AF18" s="114"/>
      <c r="AG18" s="110"/>
      <c r="AH18" s="111"/>
      <c r="AI18" s="297"/>
      <c r="AJ18" s="297"/>
      <c r="AK18" s="298"/>
      <c r="AL18" s="84"/>
      <c r="AM18" s="84"/>
      <c r="AN18" s="84"/>
      <c r="AO18" s="84"/>
      <c r="AP18" s="84"/>
    </row>
    <row r="19" spans="1:42" ht="22.5" customHeight="1" x14ac:dyDescent="0.25">
      <c r="A19" s="230">
        <v>4</v>
      </c>
      <c r="B19" s="231"/>
      <c r="C19" s="234" t="s">
        <v>88</v>
      </c>
      <c r="D19" s="235"/>
      <c r="E19" s="235"/>
      <c r="F19" s="235"/>
      <c r="G19" s="235"/>
      <c r="H19" s="235"/>
      <c r="I19" s="235"/>
      <c r="J19" s="235"/>
      <c r="K19" s="235"/>
      <c r="L19" s="235"/>
      <c r="M19" s="235"/>
      <c r="N19" s="235"/>
      <c r="O19" s="235"/>
      <c r="P19" s="235"/>
      <c r="Q19" s="236"/>
      <c r="R19" s="240" t="s">
        <v>53</v>
      </c>
      <c r="S19" s="240"/>
      <c r="T19" s="103"/>
      <c r="U19" s="104"/>
      <c r="V19" s="104"/>
      <c r="W19" s="104"/>
      <c r="X19" s="105"/>
      <c r="Y19" s="106"/>
      <c r="Z19" s="104"/>
      <c r="AA19" s="107"/>
      <c r="AB19" s="107"/>
      <c r="AC19" s="105"/>
      <c r="AD19" s="106"/>
      <c r="AE19" s="107"/>
      <c r="AF19" s="108"/>
      <c r="AG19" s="104"/>
      <c r="AH19" s="105"/>
      <c r="AI19" s="297" t="s">
        <v>57</v>
      </c>
      <c r="AJ19" s="297"/>
      <c r="AK19" s="298"/>
      <c r="AL19" s="84"/>
      <c r="AM19" s="84"/>
      <c r="AN19" s="84"/>
      <c r="AO19" s="84"/>
      <c r="AP19" s="84"/>
    </row>
    <row r="20" spans="1:42" ht="22.5" customHeight="1" thickBot="1" x14ac:dyDescent="0.3">
      <c r="A20" s="232"/>
      <c r="B20" s="233"/>
      <c r="C20" s="237"/>
      <c r="D20" s="238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9"/>
      <c r="R20" s="258" t="s">
        <v>56</v>
      </c>
      <c r="S20" s="258"/>
      <c r="T20" s="115"/>
      <c r="U20" s="116"/>
      <c r="V20" s="116"/>
      <c r="W20" s="116"/>
      <c r="X20" s="117"/>
      <c r="Y20" s="118"/>
      <c r="Z20" s="116"/>
      <c r="AA20" s="119"/>
      <c r="AB20" s="119"/>
      <c r="AC20" s="117"/>
      <c r="AD20" s="118"/>
      <c r="AE20" s="119"/>
      <c r="AF20" s="120"/>
      <c r="AG20" s="116"/>
      <c r="AH20" s="117"/>
      <c r="AI20" s="299"/>
      <c r="AJ20" s="299"/>
      <c r="AK20" s="300"/>
      <c r="AL20" s="84"/>
      <c r="AM20" s="84"/>
      <c r="AN20" s="84"/>
      <c r="AO20" s="84"/>
      <c r="AP20" s="84"/>
    </row>
    <row r="21" spans="1:42" ht="30" customHeight="1" x14ac:dyDescent="0.25">
      <c r="A21" s="273" t="s">
        <v>43</v>
      </c>
      <c r="B21" s="274"/>
      <c r="C21" s="279" t="s">
        <v>44</v>
      </c>
      <c r="D21" s="279"/>
      <c r="E21" s="279"/>
      <c r="F21" s="279"/>
      <c r="G21" s="279"/>
      <c r="H21" s="279"/>
      <c r="I21" s="279"/>
      <c r="J21" s="279"/>
      <c r="K21" s="279"/>
      <c r="L21" s="279"/>
      <c r="M21" s="279"/>
      <c r="N21" s="279"/>
      <c r="O21" s="279"/>
      <c r="P21" s="279"/>
      <c r="Q21" s="279"/>
      <c r="R21" s="282"/>
      <c r="S21" s="283"/>
      <c r="T21" s="295" t="s">
        <v>100</v>
      </c>
      <c r="U21" s="296"/>
      <c r="V21" s="296"/>
      <c r="W21" s="296"/>
      <c r="X21" s="296"/>
      <c r="Y21" s="296"/>
      <c r="Z21" s="296"/>
      <c r="AA21" s="296"/>
      <c r="AB21" s="296"/>
      <c r="AC21" s="296"/>
      <c r="AD21" s="296"/>
      <c r="AE21" s="296"/>
      <c r="AF21" s="296"/>
      <c r="AG21" s="296"/>
      <c r="AH21" s="296"/>
      <c r="AI21" s="283" t="s">
        <v>58</v>
      </c>
      <c r="AJ21" s="283"/>
      <c r="AK21" s="288"/>
      <c r="AL21" s="84"/>
      <c r="AM21" s="84"/>
      <c r="AN21" s="84"/>
      <c r="AO21" s="84"/>
      <c r="AP21" s="84"/>
    </row>
    <row r="22" spans="1:42" ht="30" customHeight="1" x14ac:dyDescent="0.25">
      <c r="A22" s="275"/>
      <c r="B22" s="276"/>
      <c r="C22" s="280"/>
      <c r="D22" s="280"/>
      <c r="E22" s="280"/>
      <c r="F22" s="280"/>
      <c r="G22" s="280"/>
      <c r="H22" s="280"/>
      <c r="I22" s="280"/>
      <c r="J22" s="280"/>
      <c r="K22" s="280"/>
      <c r="L22" s="280"/>
      <c r="M22" s="280"/>
      <c r="N22" s="280"/>
      <c r="O22" s="280"/>
      <c r="P22" s="280"/>
      <c r="Q22" s="280"/>
      <c r="R22" s="284"/>
      <c r="S22" s="285"/>
      <c r="T22" s="291" t="s">
        <v>97</v>
      </c>
      <c r="U22" s="292"/>
      <c r="V22" s="292"/>
      <c r="W22" s="292"/>
      <c r="X22" s="292"/>
      <c r="Y22" s="293" t="s">
        <v>98</v>
      </c>
      <c r="Z22" s="294"/>
      <c r="AA22" s="294"/>
      <c r="AB22" s="294"/>
      <c r="AC22" s="294"/>
      <c r="AD22" s="293" t="s">
        <v>99</v>
      </c>
      <c r="AE22" s="294"/>
      <c r="AF22" s="294"/>
      <c r="AG22" s="294"/>
      <c r="AH22" s="294"/>
      <c r="AI22" s="285"/>
      <c r="AJ22" s="285"/>
      <c r="AK22" s="289"/>
      <c r="AL22" s="84"/>
      <c r="AM22" s="84"/>
      <c r="AN22" s="84"/>
      <c r="AO22" s="84"/>
      <c r="AP22" s="84"/>
    </row>
    <row r="23" spans="1:42" ht="30" customHeight="1" thickBot="1" x14ac:dyDescent="0.3">
      <c r="A23" s="277"/>
      <c r="B23" s="278"/>
      <c r="C23" s="281"/>
      <c r="D23" s="281"/>
      <c r="E23" s="281"/>
      <c r="F23" s="281"/>
      <c r="G23" s="281"/>
      <c r="H23" s="281"/>
      <c r="I23" s="281"/>
      <c r="J23" s="281"/>
      <c r="K23" s="281"/>
      <c r="L23" s="281"/>
      <c r="M23" s="281"/>
      <c r="N23" s="281"/>
      <c r="O23" s="281"/>
      <c r="P23" s="281"/>
      <c r="Q23" s="281"/>
      <c r="R23" s="286"/>
      <c r="S23" s="287"/>
      <c r="T23" s="85" t="s">
        <v>48</v>
      </c>
      <c r="U23" s="85" t="s">
        <v>49</v>
      </c>
      <c r="V23" s="85" t="s">
        <v>50</v>
      </c>
      <c r="W23" s="85" t="s">
        <v>51</v>
      </c>
      <c r="X23" s="85" t="s">
        <v>52</v>
      </c>
      <c r="Y23" s="85" t="s">
        <v>48</v>
      </c>
      <c r="Z23" s="85" t="s">
        <v>49</v>
      </c>
      <c r="AA23" s="85" t="s">
        <v>50</v>
      </c>
      <c r="AB23" s="85" t="s">
        <v>51</v>
      </c>
      <c r="AC23" s="85" t="s">
        <v>52</v>
      </c>
      <c r="AD23" s="85" t="s">
        <v>48</v>
      </c>
      <c r="AE23" s="85" t="s">
        <v>49</v>
      </c>
      <c r="AF23" s="85" t="s">
        <v>50</v>
      </c>
      <c r="AG23" s="85" t="s">
        <v>51</v>
      </c>
      <c r="AH23" s="85" t="s">
        <v>52</v>
      </c>
      <c r="AI23" s="287"/>
      <c r="AJ23" s="287"/>
      <c r="AK23" s="290"/>
      <c r="AL23" s="84"/>
      <c r="AM23" s="84"/>
      <c r="AN23" s="84"/>
      <c r="AO23" s="84"/>
      <c r="AP23" s="84"/>
    </row>
    <row r="24" spans="1:42" ht="21.75" customHeight="1" x14ac:dyDescent="0.25">
      <c r="A24" s="267">
        <v>6</v>
      </c>
      <c r="B24" s="268"/>
      <c r="C24" s="269" t="s">
        <v>85</v>
      </c>
      <c r="D24" s="270"/>
      <c r="E24" s="270"/>
      <c r="F24" s="270"/>
      <c r="G24" s="270"/>
      <c r="H24" s="270"/>
      <c r="I24" s="270"/>
      <c r="J24" s="270"/>
      <c r="K24" s="270"/>
      <c r="L24" s="270"/>
      <c r="M24" s="270"/>
      <c r="N24" s="270"/>
      <c r="O24" s="270"/>
      <c r="P24" s="270"/>
      <c r="Q24" s="271"/>
      <c r="R24" s="272" t="s">
        <v>53</v>
      </c>
      <c r="S24" s="272"/>
      <c r="T24" s="121"/>
      <c r="U24" s="122"/>
      <c r="V24" s="122"/>
      <c r="W24" s="122"/>
      <c r="X24" s="123"/>
      <c r="Y24" s="121"/>
      <c r="Z24" s="122"/>
      <c r="AA24" s="124"/>
      <c r="AB24" s="124"/>
      <c r="AC24" s="125"/>
      <c r="AD24" s="121"/>
      <c r="AE24" s="124"/>
      <c r="AF24" s="122"/>
      <c r="AG24" s="122"/>
      <c r="AH24" s="123"/>
      <c r="AI24" s="265" t="s">
        <v>57</v>
      </c>
      <c r="AJ24" s="265"/>
      <c r="AK24" s="266"/>
      <c r="AL24" s="84"/>
      <c r="AM24" s="84"/>
      <c r="AN24" s="84"/>
      <c r="AO24" s="84"/>
      <c r="AP24" s="84"/>
    </row>
    <row r="25" spans="1:42" ht="21.75" customHeight="1" x14ac:dyDescent="0.25">
      <c r="A25" s="260"/>
      <c r="B25" s="261"/>
      <c r="C25" s="262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264"/>
      <c r="R25" s="259" t="s">
        <v>56</v>
      </c>
      <c r="S25" s="259"/>
      <c r="T25" s="112"/>
      <c r="U25" s="110"/>
      <c r="V25" s="110"/>
      <c r="W25" s="110"/>
      <c r="X25" s="111"/>
      <c r="Y25" s="112"/>
      <c r="Z25" s="110"/>
      <c r="AA25" s="113"/>
      <c r="AB25" s="113"/>
      <c r="AC25" s="126"/>
      <c r="AD25" s="112"/>
      <c r="AE25" s="113"/>
      <c r="AF25" s="110"/>
      <c r="AG25" s="110"/>
      <c r="AH25" s="111"/>
      <c r="AI25" s="254"/>
      <c r="AJ25" s="254"/>
      <c r="AK25" s="255"/>
      <c r="AL25" s="84"/>
      <c r="AM25" s="84"/>
      <c r="AN25" s="84"/>
      <c r="AO25" s="84"/>
      <c r="AP25" s="84"/>
    </row>
    <row r="26" spans="1:42" ht="21.75" customHeight="1" x14ac:dyDescent="0.25">
      <c r="A26" s="230">
        <v>7</v>
      </c>
      <c r="B26" s="231"/>
      <c r="C26" s="234" t="s">
        <v>86</v>
      </c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235"/>
      <c r="P26" s="235"/>
      <c r="Q26" s="236"/>
      <c r="R26" s="240" t="s">
        <v>53</v>
      </c>
      <c r="S26" s="240"/>
      <c r="T26" s="106"/>
      <c r="U26" s="104"/>
      <c r="V26" s="104"/>
      <c r="W26" s="104"/>
      <c r="X26" s="105"/>
      <c r="Y26" s="106"/>
      <c r="Z26" s="104"/>
      <c r="AA26" s="107"/>
      <c r="AB26" s="107"/>
      <c r="AC26" s="127"/>
      <c r="AD26" s="106"/>
      <c r="AE26" s="107"/>
      <c r="AF26" s="104"/>
      <c r="AG26" s="104"/>
      <c r="AH26" s="105"/>
      <c r="AI26" s="254" t="s">
        <v>57</v>
      </c>
      <c r="AJ26" s="254"/>
      <c r="AK26" s="255"/>
      <c r="AL26" s="84"/>
      <c r="AM26" s="84"/>
      <c r="AN26" s="84"/>
      <c r="AO26" s="84"/>
      <c r="AP26" s="84"/>
    </row>
    <row r="27" spans="1:42" ht="21.75" customHeight="1" x14ac:dyDescent="0.25">
      <c r="A27" s="260"/>
      <c r="B27" s="261"/>
      <c r="C27" s="262"/>
      <c r="D27" s="263"/>
      <c r="E27" s="263"/>
      <c r="F27" s="263"/>
      <c r="G27" s="263"/>
      <c r="H27" s="263"/>
      <c r="I27" s="263"/>
      <c r="J27" s="263"/>
      <c r="K27" s="263"/>
      <c r="L27" s="263"/>
      <c r="M27" s="263"/>
      <c r="N27" s="263"/>
      <c r="O27" s="263"/>
      <c r="P27" s="263"/>
      <c r="Q27" s="264"/>
      <c r="R27" s="259" t="s">
        <v>56</v>
      </c>
      <c r="S27" s="259"/>
      <c r="T27" s="112"/>
      <c r="U27" s="110"/>
      <c r="V27" s="110"/>
      <c r="W27" s="110"/>
      <c r="X27" s="111"/>
      <c r="Y27" s="112"/>
      <c r="Z27" s="110"/>
      <c r="AA27" s="113"/>
      <c r="AB27" s="113"/>
      <c r="AC27" s="126"/>
      <c r="AD27" s="112"/>
      <c r="AE27" s="113"/>
      <c r="AF27" s="110"/>
      <c r="AG27" s="110"/>
      <c r="AH27" s="111"/>
      <c r="AI27" s="254"/>
      <c r="AJ27" s="254"/>
      <c r="AK27" s="255"/>
      <c r="AL27" s="84"/>
      <c r="AM27" s="84"/>
      <c r="AN27" s="84"/>
      <c r="AO27" s="84"/>
      <c r="AP27" s="84"/>
    </row>
    <row r="28" spans="1:42" ht="21.75" customHeight="1" x14ac:dyDescent="0.25">
      <c r="A28" s="230">
        <v>8</v>
      </c>
      <c r="B28" s="231"/>
      <c r="C28" s="234" t="s">
        <v>87</v>
      </c>
      <c r="D28" s="235"/>
      <c r="E28" s="235"/>
      <c r="F28" s="235"/>
      <c r="G28" s="235"/>
      <c r="H28" s="235"/>
      <c r="I28" s="235"/>
      <c r="J28" s="235"/>
      <c r="K28" s="235"/>
      <c r="L28" s="235"/>
      <c r="M28" s="235"/>
      <c r="N28" s="235"/>
      <c r="O28" s="235"/>
      <c r="P28" s="235"/>
      <c r="Q28" s="236"/>
      <c r="R28" s="240" t="s">
        <v>53</v>
      </c>
      <c r="S28" s="240"/>
      <c r="T28" s="98" t="s">
        <v>54</v>
      </c>
      <c r="U28" s="98" t="s">
        <v>54</v>
      </c>
      <c r="V28" s="128"/>
      <c r="W28" s="97"/>
      <c r="X28" s="99"/>
      <c r="Y28" s="98" t="s">
        <v>54</v>
      </c>
      <c r="Z28" s="98" t="s">
        <v>54</v>
      </c>
      <c r="AA28" s="128"/>
      <c r="AB28" s="101"/>
      <c r="AC28" s="99"/>
      <c r="AD28" s="98" t="s">
        <v>54</v>
      </c>
      <c r="AE28" s="98" t="s">
        <v>54</v>
      </c>
      <c r="AF28" s="128"/>
      <c r="AG28" s="97"/>
      <c r="AH28" s="99"/>
      <c r="AI28" s="254" t="s">
        <v>55</v>
      </c>
      <c r="AJ28" s="254"/>
      <c r="AK28" s="255"/>
      <c r="AL28" s="84"/>
      <c r="AM28" s="84"/>
      <c r="AN28" s="84"/>
      <c r="AO28" s="84"/>
      <c r="AP28" s="84"/>
    </row>
    <row r="29" spans="1:42" ht="21.75" customHeight="1" x14ac:dyDescent="0.25">
      <c r="A29" s="260"/>
      <c r="B29" s="261"/>
      <c r="C29" s="262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263"/>
      <c r="P29" s="263"/>
      <c r="Q29" s="264"/>
      <c r="R29" s="259" t="s">
        <v>56</v>
      </c>
      <c r="S29" s="259"/>
      <c r="T29" s="91"/>
      <c r="U29" s="92"/>
      <c r="V29" s="92"/>
      <c r="W29" s="92"/>
      <c r="X29" s="93"/>
      <c r="Y29" s="91"/>
      <c r="Z29" s="92"/>
      <c r="AA29" s="94"/>
      <c r="AB29" s="94"/>
      <c r="AC29" s="93"/>
      <c r="AD29" s="91"/>
      <c r="AE29" s="94"/>
      <c r="AF29" s="95"/>
      <c r="AG29" s="92"/>
      <c r="AH29" s="93"/>
      <c r="AI29" s="254"/>
      <c r="AJ29" s="254"/>
      <c r="AK29" s="255"/>
      <c r="AL29" s="84"/>
      <c r="AM29" s="84"/>
      <c r="AN29" s="84"/>
      <c r="AO29" s="84"/>
      <c r="AP29" s="84"/>
    </row>
    <row r="30" spans="1:42" ht="21.75" customHeight="1" x14ac:dyDescent="0.25">
      <c r="A30" s="230">
        <v>9</v>
      </c>
      <c r="B30" s="231"/>
      <c r="C30" s="234" t="s">
        <v>88</v>
      </c>
      <c r="D30" s="235"/>
      <c r="E30" s="235"/>
      <c r="F30" s="235"/>
      <c r="G30" s="235"/>
      <c r="H30" s="235"/>
      <c r="I30" s="235"/>
      <c r="J30" s="235"/>
      <c r="K30" s="235"/>
      <c r="L30" s="235"/>
      <c r="M30" s="235"/>
      <c r="N30" s="235"/>
      <c r="O30" s="235"/>
      <c r="P30" s="235"/>
      <c r="Q30" s="236"/>
      <c r="R30" s="240" t="s">
        <v>53</v>
      </c>
      <c r="S30" s="240"/>
      <c r="T30" s="96"/>
      <c r="U30" s="97"/>
      <c r="V30" s="98" t="s">
        <v>54</v>
      </c>
      <c r="W30" s="98" t="s">
        <v>54</v>
      </c>
      <c r="X30" s="99"/>
      <c r="Y30" s="100"/>
      <c r="Z30" s="97"/>
      <c r="AA30" s="98" t="s">
        <v>54</v>
      </c>
      <c r="AB30" s="98" t="s">
        <v>54</v>
      </c>
      <c r="AC30" s="99"/>
      <c r="AD30" s="100"/>
      <c r="AE30" s="101"/>
      <c r="AF30" s="98" t="s">
        <v>54</v>
      </c>
      <c r="AG30" s="98" t="s">
        <v>54</v>
      </c>
      <c r="AH30" s="99"/>
      <c r="AI30" s="254" t="s">
        <v>55</v>
      </c>
      <c r="AJ30" s="254"/>
      <c r="AK30" s="255"/>
      <c r="AL30" s="84"/>
      <c r="AM30" s="84"/>
      <c r="AN30" s="84"/>
      <c r="AO30" s="84"/>
      <c r="AP30" s="84"/>
    </row>
    <row r="31" spans="1:42" ht="21.75" customHeight="1" thickBot="1" x14ac:dyDescent="0.3">
      <c r="A31" s="232"/>
      <c r="B31" s="233"/>
      <c r="C31" s="237"/>
      <c r="D31" s="238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9"/>
      <c r="R31" s="258" t="s">
        <v>56</v>
      </c>
      <c r="S31" s="258"/>
      <c r="T31" s="129"/>
      <c r="U31" s="130"/>
      <c r="V31" s="130"/>
      <c r="W31" s="130"/>
      <c r="X31" s="131"/>
      <c r="Y31" s="132"/>
      <c r="Z31" s="130"/>
      <c r="AA31" s="133"/>
      <c r="AB31" s="133"/>
      <c r="AC31" s="131"/>
      <c r="AD31" s="132"/>
      <c r="AE31" s="133"/>
      <c r="AF31" s="134"/>
      <c r="AG31" s="130"/>
      <c r="AH31" s="131"/>
      <c r="AI31" s="256"/>
      <c r="AJ31" s="256"/>
      <c r="AK31" s="257"/>
      <c r="AL31" s="84"/>
      <c r="AM31" s="84"/>
      <c r="AN31" s="84"/>
      <c r="AO31" s="84"/>
      <c r="AP31" s="84"/>
    </row>
    <row r="32" spans="1:42" ht="15" customHeight="1" x14ac:dyDescent="0.25">
      <c r="A32" s="241" t="s">
        <v>36</v>
      </c>
      <c r="B32" s="241"/>
      <c r="C32" s="241"/>
      <c r="D32" s="241"/>
      <c r="E32" s="241"/>
      <c r="F32" s="241"/>
      <c r="G32" s="241"/>
      <c r="H32" s="241"/>
      <c r="I32" s="241"/>
      <c r="J32" s="241"/>
      <c r="K32" s="241"/>
      <c r="L32" s="241"/>
      <c r="M32" s="241"/>
      <c r="N32" s="241"/>
      <c r="O32" s="241"/>
      <c r="P32" s="241"/>
      <c r="Q32" s="241"/>
      <c r="R32" s="241"/>
      <c r="S32" s="241"/>
      <c r="T32" s="241"/>
      <c r="U32" s="241"/>
      <c r="V32" s="241"/>
      <c r="W32" s="241"/>
      <c r="X32" s="241"/>
      <c r="Y32" s="241"/>
      <c r="Z32" s="241"/>
      <c r="AA32" s="241"/>
      <c r="AB32" s="241"/>
      <c r="AC32" s="241"/>
      <c r="AD32" s="241"/>
      <c r="AE32" s="241"/>
      <c r="AF32" s="241"/>
      <c r="AG32" s="241"/>
      <c r="AH32" s="241"/>
      <c r="AI32" s="241"/>
      <c r="AJ32" s="241"/>
      <c r="AK32" s="241"/>
      <c r="AL32" s="84"/>
      <c r="AM32" s="84"/>
      <c r="AN32" s="84"/>
      <c r="AO32" s="84"/>
      <c r="AP32" s="84"/>
    </row>
    <row r="33" spans="1:42" ht="15" customHeight="1" x14ac:dyDescent="0.25">
      <c r="A33" s="253" t="s">
        <v>106</v>
      </c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  <c r="X33" s="253"/>
      <c r="Y33" s="253"/>
      <c r="Z33" s="253"/>
      <c r="AA33" s="253"/>
      <c r="AB33" s="253"/>
      <c r="AC33" s="253"/>
      <c r="AD33" s="253"/>
      <c r="AE33" s="253"/>
      <c r="AF33" s="253"/>
      <c r="AG33" s="253"/>
      <c r="AH33" s="253"/>
      <c r="AI33" s="253"/>
      <c r="AJ33" s="253"/>
      <c r="AK33" s="253"/>
      <c r="AL33" s="84"/>
      <c r="AM33" s="84"/>
      <c r="AN33" s="84"/>
      <c r="AO33" s="84"/>
      <c r="AP33" s="84"/>
    </row>
    <row r="34" spans="1:42" ht="15" customHeight="1" x14ac:dyDescent="0.25">
      <c r="A34" s="253" t="s">
        <v>109</v>
      </c>
      <c r="B34" s="253"/>
      <c r="C34" s="253"/>
      <c r="D34" s="253"/>
      <c r="E34" s="253"/>
      <c r="F34" s="253"/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253"/>
      <c r="V34" s="253"/>
      <c r="W34" s="253"/>
      <c r="X34" s="253"/>
      <c r="Y34" s="253"/>
      <c r="Z34" s="253"/>
      <c r="AA34" s="253"/>
      <c r="AB34" s="253"/>
      <c r="AC34" s="253"/>
      <c r="AD34" s="253"/>
      <c r="AE34" s="253"/>
      <c r="AF34" s="253"/>
      <c r="AG34" s="253"/>
      <c r="AH34" s="253"/>
      <c r="AI34" s="253"/>
      <c r="AJ34" s="253"/>
      <c r="AK34" s="253"/>
      <c r="AL34" s="84"/>
      <c r="AM34" s="84"/>
      <c r="AN34" s="84"/>
      <c r="AO34" s="84"/>
      <c r="AP34" s="84"/>
    </row>
    <row r="35" spans="1:42" ht="30.75" customHeight="1" x14ac:dyDescent="0.25">
      <c r="A35" s="243" t="s">
        <v>108</v>
      </c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/>
      <c r="T35" s="243"/>
      <c r="U35" s="243"/>
      <c r="V35" s="243"/>
      <c r="W35" s="243"/>
      <c r="X35" s="243"/>
      <c r="Y35" s="243"/>
      <c r="Z35" s="243"/>
      <c r="AA35" s="243"/>
      <c r="AB35" s="243"/>
      <c r="AC35" s="243"/>
      <c r="AD35" s="243"/>
      <c r="AE35" s="243"/>
      <c r="AF35" s="243"/>
      <c r="AG35" s="243"/>
      <c r="AH35" s="243"/>
      <c r="AI35" s="243"/>
      <c r="AJ35" s="243"/>
      <c r="AK35" s="243"/>
      <c r="AL35" s="84"/>
      <c r="AM35" s="84"/>
      <c r="AN35" s="84"/>
      <c r="AO35" s="84"/>
      <c r="AP35" s="84"/>
    </row>
    <row r="36" spans="1:42" ht="27.75" customHeight="1" thickBot="1" x14ac:dyDescent="0.3">
      <c r="A36" s="242"/>
      <c r="B36" s="242"/>
      <c r="C36" s="242"/>
      <c r="D36" s="242"/>
      <c r="E36" s="242"/>
      <c r="F36" s="242"/>
      <c r="G36" s="242"/>
      <c r="H36" s="242"/>
      <c r="I36" s="242"/>
      <c r="J36" s="242"/>
      <c r="K36" s="242"/>
      <c r="L36" s="242"/>
      <c r="M36" s="242"/>
      <c r="N36" s="242"/>
      <c r="O36" s="242"/>
      <c r="P36" s="242"/>
      <c r="Q36" s="242"/>
      <c r="R36" s="242"/>
      <c r="S36" s="242"/>
      <c r="T36" s="242"/>
      <c r="U36" s="242"/>
      <c r="V36" s="242"/>
      <c r="W36" s="242"/>
      <c r="X36" s="242"/>
      <c r="Y36" s="242"/>
      <c r="Z36" s="242"/>
      <c r="AA36" s="242"/>
      <c r="AB36" s="242"/>
      <c r="AC36" s="242"/>
      <c r="AD36" s="242"/>
      <c r="AE36" s="242"/>
      <c r="AF36" s="242"/>
      <c r="AG36" s="242"/>
      <c r="AH36" s="242"/>
      <c r="AI36" s="242"/>
      <c r="AJ36" s="242"/>
      <c r="AK36" s="242"/>
      <c r="AL36" s="84"/>
      <c r="AM36" s="84"/>
      <c r="AN36" s="84"/>
      <c r="AO36" s="84"/>
      <c r="AP36" s="84"/>
    </row>
    <row r="37" spans="1:42" ht="44.25" customHeight="1" x14ac:dyDescent="0.25">
      <c r="A37" s="244"/>
      <c r="B37" s="245"/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245"/>
      <c r="Q37" s="245"/>
      <c r="R37" s="245"/>
      <c r="S37" s="245"/>
      <c r="T37" s="245"/>
      <c r="U37" s="245"/>
      <c r="V37" s="245"/>
      <c r="W37" s="245"/>
      <c r="X37" s="245"/>
      <c r="Y37" s="245"/>
      <c r="Z37" s="245"/>
      <c r="AA37" s="245"/>
      <c r="AB37" s="245"/>
      <c r="AC37" s="246"/>
      <c r="AD37" s="219" t="s">
        <v>59</v>
      </c>
      <c r="AE37" s="220"/>
      <c r="AF37" s="220"/>
      <c r="AG37" s="220"/>
      <c r="AH37" s="220"/>
      <c r="AI37" s="220"/>
      <c r="AJ37" s="220"/>
      <c r="AK37" s="221"/>
      <c r="AL37" s="84"/>
      <c r="AM37" s="84"/>
      <c r="AN37" s="84"/>
      <c r="AO37" s="84"/>
      <c r="AP37" s="84"/>
    </row>
    <row r="38" spans="1:42" ht="23.25" customHeight="1" x14ac:dyDescent="0.25">
      <c r="A38" s="250" t="s">
        <v>60</v>
      </c>
      <c r="B38" s="251"/>
      <c r="C38" s="251"/>
      <c r="D38" s="251"/>
      <c r="E38" s="251"/>
      <c r="F38" s="251"/>
      <c r="G38" s="251"/>
      <c r="H38" s="251"/>
      <c r="I38" s="251"/>
      <c r="J38" s="251"/>
      <c r="K38" s="251"/>
      <c r="L38" s="251"/>
      <c r="M38" s="251"/>
      <c r="N38" s="251"/>
      <c r="O38" s="251"/>
      <c r="P38" s="251"/>
      <c r="Q38" s="251"/>
      <c r="R38" s="251"/>
      <c r="S38" s="252"/>
      <c r="T38" s="215"/>
      <c r="U38" s="216"/>
      <c r="V38" s="216"/>
      <c r="W38" s="216"/>
      <c r="X38" s="216"/>
      <c r="Y38" s="216"/>
      <c r="Z38" s="216"/>
      <c r="AA38" s="216"/>
      <c r="AB38" s="216"/>
      <c r="AC38" s="216"/>
      <c r="AD38" s="222"/>
      <c r="AE38" s="223"/>
      <c r="AF38" s="223"/>
      <c r="AG38" s="223"/>
      <c r="AH38" s="223"/>
      <c r="AI38" s="223"/>
      <c r="AJ38" s="223"/>
      <c r="AK38" s="224"/>
      <c r="AL38" s="84"/>
      <c r="AM38" s="84"/>
      <c r="AN38" s="84"/>
      <c r="AO38" s="84"/>
      <c r="AP38" s="84"/>
    </row>
    <row r="39" spans="1:42" ht="23.25" customHeight="1" x14ac:dyDescent="0.25">
      <c r="A39" s="250" t="s">
        <v>40</v>
      </c>
      <c r="B39" s="251"/>
      <c r="C39" s="251"/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  <c r="O39" s="251"/>
      <c r="P39" s="251"/>
      <c r="Q39" s="251"/>
      <c r="R39" s="251"/>
      <c r="S39" s="252"/>
      <c r="T39" s="215"/>
      <c r="U39" s="216"/>
      <c r="V39" s="216"/>
      <c r="W39" s="216"/>
      <c r="X39" s="216"/>
      <c r="Y39" s="216"/>
      <c r="Z39" s="216"/>
      <c r="AA39" s="216"/>
      <c r="AB39" s="216"/>
      <c r="AC39" s="216"/>
      <c r="AD39" s="222"/>
      <c r="AE39" s="223"/>
      <c r="AF39" s="223"/>
      <c r="AG39" s="223"/>
      <c r="AH39" s="223"/>
      <c r="AI39" s="223"/>
      <c r="AJ39" s="223"/>
      <c r="AK39" s="224"/>
      <c r="AL39" s="84"/>
      <c r="AM39" s="84"/>
      <c r="AN39" s="84"/>
      <c r="AO39" s="84"/>
      <c r="AP39" s="84"/>
    </row>
    <row r="40" spans="1:42" ht="23.25" customHeight="1" thickBot="1" x14ac:dyDescent="0.3">
      <c r="A40" s="247" t="s">
        <v>38</v>
      </c>
      <c r="B40" s="248"/>
      <c r="C40" s="248"/>
      <c r="D40" s="248"/>
      <c r="E40" s="248"/>
      <c r="F40" s="248"/>
      <c r="G40" s="248"/>
      <c r="H40" s="248"/>
      <c r="I40" s="248"/>
      <c r="J40" s="248"/>
      <c r="K40" s="248"/>
      <c r="L40" s="248"/>
      <c r="M40" s="248"/>
      <c r="N40" s="248"/>
      <c r="O40" s="248"/>
      <c r="P40" s="248"/>
      <c r="Q40" s="248"/>
      <c r="R40" s="248"/>
      <c r="S40" s="249"/>
      <c r="T40" s="217"/>
      <c r="U40" s="218"/>
      <c r="V40" s="218"/>
      <c r="W40" s="218"/>
      <c r="X40" s="218"/>
      <c r="Y40" s="218"/>
      <c r="Z40" s="218"/>
      <c r="AA40" s="218"/>
      <c r="AB40" s="218"/>
      <c r="AC40" s="218"/>
      <c r="AD40" s="225"/>
      <c r="AE40" s="226"/>
      <c r="AF40" s="226"/>
      <c r="AG40" s="226"/>
      <c r="AH40" s="226"/>
      <c r="AI40" s="226"/>
      <c r="AJ40" s="226"/>
      <c r="AK40" s="227"/>
      <c r="AL40" s="84"/>
      <c r="AM40" s="84"/>
      <c r="AN40" s="84"/>
      <c r="AO40" s="84"/>
      <c r="AP40" s="84"/>
    </row>
    <row r="41" spans="1:42" x14ac:dyDescent="0.25">
      <c r="A41" s="135"/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84"/>
      <c r="AM41" s="84"/>
      <c r="AN41" s="84"/>
      <c r="AO41" s="84"/>
      <c r="AP41" s="84"/>
    </row>
    <row r="42" spans="1:42" x14ac:dyDescent="0.25">
      <c r="A42" s="135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  <c r="AE42" s="135"/>
      <c r="AF42" s="135"/>
      <c r="AG42" s="135"/>
      <c r="AH42" s="135"/>
      <c r="AI42" s="135"/>
      <c r="AJ42" s="135"/>
      <c r="AK42" s="135"/>
      <c r="AL42" s="84"/>
      <c r="AM42" s="84"/>
      <c r="AN42" s="84"/>
      <c r="AO42" s="84"/>
      <c r="AP42" s="84"/>
    </row>
    <row r="43" spans="1:42" ht="15.75" x14ac:dyDescent="0.25">
      <c r="A43" s="135"/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228"/>
      <c r="U43" s="228"/>
      <c r="V43" s="228"/>
      <c r="W43" s="228"/>
      <c r="X43" s="228"/>
      <c r="Y43" s="228"/>
      <c r="Z43" s="228"/>
      <c r="AA43" s="228"/>
      <c r="AB43" s="228"/>
      <c r="AC43" s="228"/>
      <c r="AD43" s="228"/>
      <c r="AE43" s="228"/>
      <c r="AF43" s="228"/>
      <c r="AG43" s="228"/>
      <c r="AH43" s="228"/>
      <c r="AI43" s="135"/>
      <c r="AJ43" s="135"/>
      <c r="AK43" s="135"/>
      <c r="AL43" s="84"/>
      <c r="AM43" s="84"/>
      <c r="AN43" s="84"/>
      <c r="AO43" s="84"/>
      <c r="AP43" s="84"/>
    </row>
    <row r="44" spans="1:42" x14ac:dyDescent="0.25">
      <c r="A44" s="135"/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229"/>
      <c r="U44" s="229"/>
      <c r="V44" s="229"/>
      <c r="W44" s="229"/>
      <c r="X44" s="229"/>
      <c r="Y44" s="229"/>
      <c r="Z44" s="229"/>
      <c r="AA44" s="229"/>
      <c r="AB44" s="229"/>
      <c r="AC44" s="229"/>
      <c r="AD44" s="229"/>
      <c r="AE44" s="229"/>
      <c r="AF44" s="229"/>
      <c r="AG44" s="229"/>
      <c r="AH44" s="229"/>
      <c r="AI44" s="135"/>
      <c r="AJ44" s="135"/>
      <c r="AK44" s="135"/>
      <c r="AL44" s="84"/>
      <c r="AM44" s="84"/>
      <c r="AN44" s="84"/>
      <c r="AO44" s="84"/>
      <c r="AP44" s="84"/>
    </row>
    <row r="45" spans="1:42" ht="15.75" customHeight="1" x14ac:dyDescent="0.25">
      <c r="A45" s="135"/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6"/>
      <c r="U45" s="136"/>
      <c r="V45" s="136"/>
      <c r="W45" s="136"/>
      <c r="X45" s="136"/>
      <c r="Y45" s="136"/>
      <c r="Z45" s="136"/>
      <c r="AA45" s="136"/>
      <c r="AB45" s="136"/>
      <c r="AC45" s="136"/>
      <c r="AD45" s="136"/>
      <c r="AE45" s="136"/>
      <c r="AF45" s="136"/>
      <c r="AG45" s="136"/>
      <c r="AH45" s="136"/>
      <c r="AI45" s="135"/>
      <c r="AJ45" s="135"/>
      <c r="AK45" s="135"/>
      <c r="AL45" s="84"/>
      <c r="AM45" s="84"/>
      <c r="AN45" s="84"/>
      <c r="AO45" s="84"/>
      <c r="AP45" s="84"/>
    </row>
    <row r="46" spans="1:42" x14ac:dyDescent="0.25">
      <c r="A46" s="135"/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5"/>
      <c r="AJ46" s="135"/>
      <c r="AK46" s="135"/>
      <c r="AL46" s="84"/>
      <c r="AM46" s="84"/>
      <c r="AN46" s="84"/>
      <c r="AO46" s="84"/>
      <c r="AP46" s="84"/>
    </row>
    <row r="47" spans="1:42" ht="15.75" customHeight="1" x14ac:dyDescent="0.25">
      <c r="A47" s="135"/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6"/>
      <c r="U47" s="136"/>
      <c r="V47" s="136"/>
      <c r="W47" s="136"/>
      <c r="X47" s="136"/>
      <c r="Y47" s="136"/>
      <c r="Z47" s="136"/>
      <c r="AA47" s="136"/>
      <c r="AB47" s="136"/>
      <c r="AC47" s="136"/>
      <c r="AD47" s="136"/>
      <c r="AE47" s="136"/>
      <c r="AF47" s="136"/>
      <c r="AG47" s="136"/>
      <c r="AH47" s="136"/>
      <c r="AI47" s="135"/>
      <c r="AJ47" s="135"/>
      <c r="AK47" s="135"/>
      <c r="AL47" s="84"/>
      <c r="AM47" s="84"/>
      <c r="AN47" s="84"/>
      <c r="AO47" s="84"/>
      <c r="AP47" s="84"/>
    </row>
    <row r="48" spans="1:42" x14ac:dyDescent="0.25">
      <c r="A48" s="137"/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7"/>
      <c r="AJ48" s="137"/>
      <c r="AK48" s="137"/>
      <c r="AL48" s="139"/>
      <c r="AM48" s="139"/>
      <c r="AN48" s="139"/>
      <c r="AO48" s="139"/>
      <c r="AP48" s="139"/>
    </row>
    <row r="49" spans="1:42" ht="15.75" customHeight="1" x14ac:dyDescent="0.25">
      <c r="A49" s="137"/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7"/>
      <c r="AJ49" s="137"/>
      <c r="AK49" s="137"/>
      <c r="AL49" s="139"/>
      <c r="AM49" s="139"/>
      <c r="AN49" s="139"/>
      <c r="AO49" s="139"/>
      <c r="AP49" s="139"/>
    </row>
    <row r="50" spans="1:42" x14ac:dyDescent="0.25">
      <c r="A50" s="137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7"/>
      <c r="AJ50" s="137"/>
      <c r="AK50" s="137"/>
      <c r="AL50" s="139"/>
      <c r="AM50" s="139"/>
      <c r="AN50" s="139"/>
      <c r="AO50" s="139"/>
      <c r="AP50" s="139"/>
    </row>
    <row r="51" spans="1:42" ht="15" customHeight="1" x14ac:dyDescent="0.25">
      <c r="A51" s="137"/>
      <c r="B51" s="137"/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7"/>
      <c r="AJ51" s="137"/>
      <c r="AK51" s="137"/>
      <c r="AL51" s="139"/>
      <c r="AM51" s="139"/>
      <c r="AN51" s="139"/>
      <c r="AO51" s="139"/>
      <c r="AP51" s="139"/>
    </row>
    <row r="52" spans="1:42" x14ac:dyDescent="0.25">
      <c r="A52" s="137"/>
      <c r="B52" s="137"/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7"/>
      <c r="AJ52" s="137"/>
      <c r="AK52" s="137"/>
      <c r="AL52" s="139"/>
      <c r="AM52" s="139"/>
      <c r="AN52" s="139"/>
      <c r="AO52" s="139"/>
      <c r="AP52" s="139"/>
    </row>
    <row r="53" spans="1:42" ht="18" customHeight="1" x14ac:dyDescent="0.25">
      <c r="A53" s="137"/>
      <c r="B53" s="137"/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7"/>
      <c r="AJ53" s="137"/>
      <c r="AK53" s="137"/>
      <c r="AL53" s="139"/>
      <c r="AM53" s="139"/>
      <c r="AN53" s="139"/>
      <c r="AO53" s="139"/>
      <c r="AP53" s="139"/>
    </row>
    <row r="54" spans="1:42" x14ac:dyDescent="0.25">
      <c r="A54" s="137"/>
      <c r="B54" s="137"/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7"/>
      <c r="AJ54" s="137"/>
      <c r="AK54" s="137"/>
      <c r="AL54" s="139"/>
      <c r="AM54" s="139"/>
      <c r="AN54" s="139"/>
      <c r="AO54" s="139"/>
      <c r="AP54" s="139"/>
    </row>
    <row r="55" spans="1:42" ht="18" customHeight="1" x14ac:dyDescent="0.25">
      <c r="A55" s="137"/>
      <c r="B55" s="137"/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7"/>
      <c r="AJ55" s="137"/>
      <c r="AK55" s="137"/>
      <c r="AL55" s="139"/>
      <c r="AM55" s="139"/>
      <c r="AN55" s="139"/>
      <c r="AO55" s="139"/>
      <c r="AP55" s="139"/>
    </row>
    <row r="56" spans="1:42" x14ac:dyDescent="0.25">
      <c r="A56" s="137"/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7"/>
      <c r="AJ56" s="137"/>
      <c r="AK56" s="137"/>
      <c r="AL56" s="139"/>
      <c r="AM56" s="139"/>
      <c r="AN56" s="139"/>
      <c r="AO56" s="139"/>
      <c r="AP56" s="139"/>
    </row>
    <row r="57" spans="1:42" ht="18" customHeight="1" x14ac:dyDescent="0.25">
      <c r="A57" s="137"/>
      <c r="B57" s="137"/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7"/>
      <c r="AJ57" s="137"/>
      <c r="AK57" s="137"/>
      <c r="AL57" s="139"/>
      <c r="AM57" s="139"/>
      <c r="AN57" s="139"/>
      <c r="AO57" s="139"/>
      <c r="AP57" s="139"/>
    </row>
    <row r="58" spans="1:42" x14ac:dyDescent="0.25">
      <c r="A58" s="137"/>
      <c r="B58" s="137"/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7"/>
      <c r="AJ58" s="137"/>
      <c r="AK58" s="137"/>
      <c r="AL58" s="139"/>
      <c r="AM58" s="139"/>
      <c r="AN58" s="139"/>
      <c r="AO58" s="139"/>
      <c r="AP58" s="139"/>
    </row>
    <row r="59" spans="1:42" ht="15" customHeight="1" x14ac:dyDescent="0.25">
      <c r="A59" s="137"/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7"/>
      <c r="AJ59" s="137"/>
      <c r="AK59" s="137"/>
      <c r="AL59" s="139"/>
      <c r="AM59" s="139"/>
      <c r="AN59" s="139"/>
      <c r="AO59" s="139"/>
      <c r="AP59" s="139"/>
    </row>
    <row r="60" spans="1:42" x14ac:dyDescent="0.25">
      <c r="A60" s="137"/>
      <c r="B60" s="137"/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  <c r="AH60" s="138"/>
      <c r="AI60" s="137"/>
      <c r="AJ60" s="137"/>
      <c r="AK60" s="137"/>
      <c r="AL60" s="139"/>
      <c r="AM60" s="139"/>
      <c r="AN60" s="139"/>
      <c r="AO60" s="139"/>
      <c r="AP60" s="139"/>
    </row>
    <row r="61" spans="1:42" ht="18" customHeight="1" x14ac:dyDescent="0.25">
      <c r="A61" s="137"/>
      <c r="B61" s="137"/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7"/>
      <c r="AJ61" s="137"/>
      <c r="AK61" s="137"/>
      <c r="AL61" s="139"/>
      <c r="AM61" s="139"/>
      <c r="AN61" s="139"/>
      <c r="AO61" s="139"/>
      <c r="AP61" s="139"/>
    </row>
    <row r="62" spans="1:42" x14ac:dyDescent="0.25">
      <c r="A62" s="137"/>
      <c r="B62" s="137"/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7"/>
      <c r="Q62" s="137"/>
      <c r="R62" s="137"/>
      <c r="S62" s="137"/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7"/>
      <c r="AJ62" s="137"/>
      <c r="AK62" s="137"/>
      <c r="AL62" s="139"/>
      <c r="AM62" s="139"/>
      <c r="AN62" s="139"/>
      <c r="AO62" s="139"/>
      <c r="AP62" s="139"/>
    </row>
    <row r="63" spans="1:42" ht="18" customHeight="1" x14ac:dyDescent="0.25">
      <c r="A63" s="137"/>
      <c r="B63" s="137"/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  <c r="S63" s="137"/>
      <c r="T63" s="138"/>
      <c r="U63" s="138"/>
      <c r="V63" s="138"/>
      <c r="W63" s="138"/>
      <c r="X63" s="138"/>
      <c r="Y63" s="138"/>
      <c r="Z63" s="138"/>
      <c r="AA63" s="138"/>
      <c r="AB63" s="138"/>
      <c r="AC63" s="138"/>
      <c r="AD63" s="138"/>
      <c r="AE63" s="138"/>
      <c r="AF63" s="138"/>
      <c r="AG63" s="138"/>
      <c r="AH63" s="138"/>
      <c r="AI63" s="137"/>
      <c r="AJ63" s="137"/>
      <c r="AK63" s="137"/>
      <c r="AL63" s="139"/>
      <c r="AM63" s="139"/>
      <c r="AN63" s="139"/>
      <c r="AO63" s="139"/>
      <c r="AP63" s="139"/>
    </row>
    <row r="64" spans="1:42" x14ac:dyDescent="0.25">
      <c r="A64" s="137"/>
      <c r="B64" s="137"/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7"/>
      <c r="AJ64" s="137"/>
      <c r="AK64" s="137"/>
      <c r="AL64" s="139"/>
      <c r="AM64" s="139"/>
      <c r="AN64" s="139"/>
      <c r="AO64" s="139"/>
      <c r="AP64" s="139"/>
    </row>
    <row r="65" spans="1:42" ht="18" customHeight="1" x14ac:dyDescent="0.25">
      <c r="A65" s="137"/>
      <c r="B65" s="137"/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7"/>
      <c r="AJ65" s="137"/>
      <c r="AK65" s="137"/>
      <c r="AL65" s="139"/>
      <c r="AM65" s="139"/>
      <c r="AN65" s="139"/>
      <c r="AO65" s="139"/>
      <c r="AP65" s="139"/>
    </row>
    <row r="66" spans="1:42" x14ac:dyDescent="0.25">
      <c r="A66" s="137"/>
      <c r="B66" s="137"/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  <c r="AH66" s="138"/>
      <c r="AI66" s="137"/>
      <c r="AJ66" s="137"/>
      <c r="AK66" s="137"/>
      <c r="AL66" s="139"/>
      <c r="AM66" s="139"/>
      <c r="AN66" s="139"/>
      <c r="AO66" s="139"/>
      <c r="AP66" s="139"/>
    </row>
    <row r="67" spans="1:42" ht="15" customHeight="1" x14ac:dyDescent="0.25">
      <c r="A67" s="137"/>
      <c r="B67" s="137"/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7"/>
      <c r="AJ67" s="137"/>
      <c r="AK67" s="137"/>
      <c r="AL67" s="139"/>
      <c r="AM67" s="139"/>
      <c r="AN67" s="139"/>
      <c r="AO67" s="139"/>
      <c r="AP67" s="139"/>
    </row>
    <row r="68" spans="1:42" x14ac:dyDescent="0.25">
      <c r="A68" s="137"/>
      <c r="B68" s="137"/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7"/>
      <c r="AJ68" s="137"/>
      <c r="AK68" s="137"/>
      <c r="AL68" s="139"/>
      <c r="AM68" s="139"/>
      <c r="AN68" s="139"/>
      <c r="AO68" s="139"/>
      <c r="AP68" s="139"/>
    </row>
    <row r="69" spans="1:42" ht="15" customHeight="1" x14ac:dyDescent="0.25">
      <c r="A69" s="137"/>
      <c r="B69" s="137"/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7"/>
      <c r="AJ69" s="137"/>
      <c r="AK69" s="137"/>
      <c r="AL69" s="139"/>
      <c r="AM69" s="139"/>
      <c r="AN69" s="139"/>
      <c r="AO69" s="139"/>
      <c r="AP69" s="139"/>
    </row>
    <row r="70" spans="1:42" x14ac:dyDescent="0.25">
      <c r="A70" s="137"/>
      <c r="B70" s="137"/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8"/>
      <c r="U70" s="138"/>
      <c r="V70" s="138"/>
      <c r="W70" s="138"/>
      <c r="X70" s="138"/>
      <c r="Y70" s="138"/>
      <c r="Z70" s="138"/>
      <c r="AA70" s="138"/>
      <c r="AB70" s="138"/>
      <c r="AC70" s="138"/>
      <c r="AD70" s="138"/>
      <c r="AE70" s="138"/>
      <c r="AF70" s="138"/>
      <c r="AG70" s="138"/>
      <c r="AH70" s="138"/>
      <c r="AI70" s="137"/>
      <c r="AJ70" s="137"/>
      <c r="AK70" s="137"/>
      <c r="AL70" s="139"/>
      <c r="AM70" s="139"/>
      <c r="AN70" s="139"/>
      <c r="AO70" s="139"/>
      <c r="AP70" s="139"/>
    </row>
    <row r="71" spans="1:42" ht="15" customHeight="1" x14ac:dyDescent="0.25">
      <c r="A71" s="137"/>
      <c r="B71" s="137"/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8"/>
      <c r="U71" s="138"/>
      <c r="V71" s="138"/>
      <c r="W71" s="138"/>
      <c r="X71" s="138"/>
      <c r="Y71" s="138"/>
      <c r="Z71" s="138"/>
      <c r="AA71" s="138"/>
      <c r="AB71" s="138"/>
      <c r="AC71" s="138"/>
      <c r="AD71" s="138"/>
      <c r="AE71" s="138"/>
      <c r="AF71" s="138"/>
      <c r="AG71" s="138"/>
      <c r="AH71" s="138"/>
      <c r="AI71" s="137"/>
      <c r="AJ71" s="137"/>
      <c r="AK71" s="137"/>
      <c r="AL71" s="139"/>
      <c r="AM71" s="139"/>
      <c r="AN71" s="139"/>
      <c r="AO71" s="139"/>
      <c r="AP71" s="139"/>
    </row>
    <row r="72" spans="1:42" x14ac:dyDescent="0.25">
      <c r="A72" s="137"/>
      <c r="B72" s="137"/>
      <c r="C72" s="137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8"/>
      <c r="U72" s="138"/>
      <c r="V72" s="138"/>
      <c r="W72" s="138"/>
      <c r="X72" s="138"/>
      <c r="Y72" s="138"/>
      <c r="Z72" s="138"/>
      <c r="AA72" s="138"/>
      <c r="AB72" s="138"/>
      <c r="AC72" s="138"/>
      <c r="AD72" s="138"/>
      <c r="AE72" s="138"/>
      <c r="AF72" s="138"/>
      <c r="AG72" s="138"/>
      <c r="AH72" s="138"/>
      <c r="AI72" s="137"/>
      <c r="AJ72" s="137"/>
      <c r="AK72" s="137"/>
      <c r="AL72" s="139"/>
      <c r="AM72" s="139"/>
      <c r="AN72" s="139"/>
      <c r="AO72" s="139"/>
      <c r="AP72" s="139"/>
    </row>
    <row r="73" spans="1:42" ht="15" customHeight="1" x14ac:dyDescent="0.25">
      <c r="A73" s="137"/>
      <c r="B73" s="137"/>
      <c r="C73" s="137"/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37"/>
      <c r="Q73" s="137"/>
      <c r="R73" s="137"/>
      <c r="S73" s="137"/>
      <c r="T73" s="138"/>
      <c r="U73" s="138"/>
      <c r="V73" s="138"/>
      <c r="W73" s="138"/>
      <c r="X73" s="138"/>
      <c r="Y73" s="138"/>
      <c r="Z73" s="138"/>
      <c r="AA73" s="138"/>
      <c r="AB73" s="138"/>
      <c r="AC73" s="138"/>
      <c r="AD73" s="138"/>
      <c r="AE73" s="138"/>
      <c r="AF73" s="138"/>
      <c r="AG73" s="138"/>
      <c r="AH73" s="138"/>
      <c r="AI73" s="137"/>
      <c r="AJ73" s="137"/>
      <c r="AK73" s="137"/>
      <c r="AL73" s="139"/>
      <c r="AM73" s="139"/>
      <c r="AN73" s="139"/>
      <c r="AO73" s="139"/>
      <c r="AP73" s="139"/>
    </row>
    <row r="74" spans="1:42" x14ac:dyDescent="0.25">
      <c r="A74" s="137"/>
      <c r="B74" s="137"/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8"/>
      <c r="U74" s="138"/>
      <c r="V74" s="138"/>
      <c r="W74" s="138"/>
      <c r="X74" s="138"/>
      <c r="Y74" s="138"/>
      <c r="Z74" s="138"/>
      <c r="AA74" s="138"/>
      <c r="AB74" s="138"/>
      <c r="AC74" s="138"/>
      <c r="AD74" s="138"/>
      <c r="AE74" s="138"/>
      <c r="AF74" s="138"/>
      <c r="AG74" s="138"/>
      <c r="AH74" s="138"/>
      <c r="AI74" s="137"/>
      <c r="AJ74" s="137"/>
      <c r="AK74" s="137"/>
      <c r="AL74" s="139"/>
      <c r="AM74" s="139"/>
      <c r="AN74" s="139"/>
      <c r="AO74" s="139"/>
      <c r="AP74" s="139"/>
    </row>
    <row r="75" spans="1:42" ht="15" customHeight="1" x14ac:dyDescent="0.25">
      <c r="A75" s="137"/>
      <c r="B75" s="137"/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  <c r="Q75" s="137"/>
      <c r="R75" s="137"/>
      <c r="S75" s="137"/>
      <c r="T75" s="138"/>
      <c r="U75" s="138"/>
      <c r="V75" s="138"/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  <c r="AG75" s="138"/>
      <c r="AH75" s="138"/>
      <c r="AI75" s="137"/>
      <c r="AJ75" s="137"/>
      <c r="AK75" s="137"/>
      <c r="AL75" s="139"/>
      <c r="AM75" s="139"/>
      <c r="AN75" s="139"/>
      <c r="AO75" s="139"/>
      <c r="AP75" s="139"/>
    </row>
    <row r="76" spans="1:42" x14ac:dyDescent="0.25">
      <c r="A76" s="137"/>
      <c r="B76" s="137"/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  <c r="Q76" s="137"/>
      <c r="R76" s="137"/>
      <c r="S76" s="137"/>
      <c r="T76" s="138"/>
      <c r="U76" s="138"/>
      <c r="V76" s="138"/>
      <c r="W76" s="138"/>
      <c r="X76" s="138"/>
      <c r="Y76" s="138"/>
      <c r="Z76" s="138"/>
      <c r="AA76" s="138"/>
      <c r="AB76" s="138"/>
      <c r="AC76" s="138"/>
      <c r="AD76" s="138"/>
      <c r="AE76" s="138"/>
      <c r="AF76" s="138"/>
      <c r="AG76" s="138"/>
      <c r="AH76" s="138"/>
      <c r="AI76" s="137"/>
      <c r="AJ76" s="137"/>
      <c r="AK76" s="137"/>
      <c r="AL76" s="139"/>
      <c r="AM76" s="139"/>
      <c r="AN76" s="139"/>
      <c r="AO76" s="139"/>
      <c r="AP76" s="139"/>
    </row>
    <row r="77" spans="1:42" ht="15" customHeight="1" x14ac:dyDescent="0.25">
      <c r="A77" s="137"/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  <c r="AE77" s="138"/>
      <c r="AF77" s="138"/>
      <c r="AG77" s="138"/>
      <c r="AH77" s="138"/>
      <c r="AI77" s="137"/>
      <c r="AJ77" s="137"/>
      <c r="AK77" s="137"/>
      <c r="AL77" s="139"/>
      <c r="AM77" s="139"/>
      <c r="AN77" s="139"/>
      <c r="AO77" s="139"/>
      <c r="AP77" s="139"/>
    </row>
    <row r="78" spans="1:42" x14ac:dyDescent="0.25">
      <c r="A78" s="137"/>
      <c r="B78" s="137"/>
      <c r="C78" s="137"/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7"/>
      <c r="O78" s="137"/>
      <c r="P78" s="137"/>
      <c r="Q78" s="137"/>
      <c r="R78" s="137"/>
      <c r="S78" s="137"/>
      <c r="T78" s="138"/>
      <c r="U78" s="138"/>
      <c r="V78" s="138"/>
      <c r="W78" s="138"/>
      <c r="X78" s="138"/>
      <c r="Y78" s="138"/>
      <c r="Z78" s="138"/>
      <c r="AA78" s="138"/>
      <c r="AB78" s="138"/>
      <c r="AC78" s="138"/>
      <c r="AD78" s="138"/>
      <c r="AE78" s="138"/>
      <c r="AF78" s="138"/>
      <c r="AG78" s="138"/>
      <c r="AH78" s="138"/>
      <c r="AI78" s="137"/>
      <c r="AJ78" s="137"/>
      <c r="AK78" s="137"/>
      <c r="AL78" s="139"/>
      <c r="AM78" s="139"/>
      <c r="AN78" s="139"/>
      <c r="AO78" s="139"/>
      <c r="AP78" s="139"/>
    </row>
    <row r="79" spans="1:42" ht="15" customHeight="1" x14ac:dyDescent="0.25">
      <c r="A79" s="137"/>
      <c r="B79" s="137"/>
      <c r="C79" s="137"/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37"/>
      <c r="Q79" s="137"/>
      <c r="R79" s="137"/>
      <c r="S79" s="137"/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7"/>
      <c r="AJ79" s="137"/>
      <c r="AK79" s="137"/>
      <c r="AL79" s="139"/>
      <c r="AM79" s="139"/>
      <c r="AN79" s="139"/>
      <c r="AO79" s="139"/>
      <c r="AP79" s="139"/>
    </row>
    <row r="80" spans="1:42" x14ac:dyDescent="0.25">
      <c r="A80" s="137"/>
      <c r="B80" s="137"/>
      <c r="C80" s="137"/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37"/>
      <c r="Q80" s="137"/>
      <c r="R80" s="137"/>
      <c r="S80" s="137"/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7"/>
      <c r="AJ80" s="137"/>
      <c r="AK80" s="137"/>
      <c r="AL80" s="139"/>
      <c r="AM80" s="139"/>
      <c r="AN80" s="139"/>
      <c r="AO80" s="139"/>
      <c r="AP80" s="139"/>
    </row>
    <row r="81" spans="1:42" ht="15" customHeight="1" x14ac:dyDescent="0.25">
      <c r="A81" s="137"/>
      <c r="B81" s="137"/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7"/>
      <c r="O81" s="137"/>
      <c r="P81" s="137"/>
      <c r="Q81" s="137"/>
      <c r="R81" s="137"/>
      <c r="S81" s="137"/>
      <c r="T81" s="138"/>
      <c r="U81" s="138"/>
      <c r="V81" s="138"/>
      <c r="W81" s="138"/>
      <c r="X81" s="138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7"/>
      <c r="AJ81" s="137"/>
      <c r="AK81" s="137"/>
      <c r="AL81" s="139"/>
      <c r="AM81" s="139"/>
      <c r="AN81" s="139"/>
      <c r="AO81" s="139"/>
      <c r="AP81" s="139"/>
    </row>
    <row r="82" spans="1:42" x14ac:dyDescent="0.25">
      <c r="A82" s="137"/>
      <c r="B82" s="137"/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7"/>
      <c r="O82" s="137"/>
      <c r="P82" s="137"/>
      <c r="Q82" s="137"/>
      <c r="R82" s="137"/>
      <c r="S82" s="137"/>
      <c r="T82" s="138"/>
      <c r="U82" s="138"/>
      <c r="V82" s="138"/>
      <c r="W82" s="138"/>
      <c r="X82" s="138"/>
      <c r="Y82" s="138"/>
      <c r="Z82" s="138"/>
      <c r="AA82" s="138"/>
      <c r="AB82" s="138"/>
      <c r="AC82" s="138"/>
      <c r="AD82" s="138"/>
      <c r="AE82" s="138"/>
      <c r="AF82" s="138"/>
      <c r="AG82" s="138"/>
      <c r="AH82" s="138"/>
      <c r="AI82" s="137"/>
      <c r="AJ82" s="137"/>
      <c r="AK82" s="137"/>
      <c r="AL82" s="139"/>
      <c r="AM82" s="139"/>
      <c r="AN82" s="139"/>
      <c r="AO82" s="139"/>
      <c r="AP82" s="139"/>
    </row>
    <row r="83" spans="1:42" ht="15" customHeight="1" x14ac:dyDescent="0.25">
      <c r="A83" s="137"/>
      <c r="B83" s="137"/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8"/>
      <c r="U83" s="138"/>
      <c r="V83" s="138"/>
      <c r="W83" s="138"/>
      <c r="X83" s="138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7"/>
      <c r="AJ83" s="137"/>
      <c r="AK83" s="137"/>
      <c r="AL83" s="139"/>
      <c r="AM83" s="139"/>
      <c r="AN83" s="139"/>
      <c r="AO83" s="139"/>
      <c r="AP83" s="139"/>
    </row>
    <row r="84" spans="1:42" x14ac:dyDescent="0.25">
      <c r="A84" s="137"/>
      <c r="B84" s="137"/>
      <c r="C84" s="137"/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37"/>
      <c r="O84" s="137"/>
      <c r="P84" s="137"/>
      <c r="Q84" s="137"/>
      <c r="R84" s="137"/>
      <c r="S84" s="137"/>
      <c r="T84" s="138"/>
      <c r="U84" s="138"/>
      <c r="V84" s="138"/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7"/>
      <c r="AJ84" s="137"/>
      <c r="AK84" s="137"/>
      <c r="AL84" s="139"/>
      <c r="AM84" s="139"/>
      <c r="AN84" s="139"/>
      <c r="AO84" s="139"/>
      <c r="AP84" s="139"/>
    </row>
    <row r="85" spans="1:42" ht="15" customHeight="1" x14ac:dyDescent="0.25">
      <c r="A85" s="137"/>
      <c r="B85" s="137"/>
      <c r="C85" s="137"/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7"/>
      <c r="O85" s="137"/>
      <c r="P85" s="137"/>
      <c r="Q85" s="137"/>
      <c r="R85" s="137"/>
      <c r="S85" s="137"/>
      <c r="T85" s="138"/>
      <c r="U85" s="138"/>
      <c r="V85" s="138"/>
      <c r="W85" s="138"/>
      <c r="X85" s="138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7"/>
      <c r="AJ85" s="137"/>
      <c r="AK85" s="137"/>
      <c r="AL85" s="139"/>
      <c r="AM85" s="139"/>
      <c r="AN85" s="139"/>
      <c r="AO85" s="139"/>
      <c r="AP85" s="139"/>
    </row>
    <row r="86" spans="1:42" x14ac:dyDescent="0.25">
      <c r="A86" s="137"/>
      <c r="B86" s="137"/>
      <c r="C86" s="137"/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7"/>
      <c r="O86" s="137"/>
      <c r="P86" s="137"/>
      <c r="Q86" s="137"/>
      <c r="R86" s="137"/>
      <c r="S86" s="137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7"/>
      <c r="AJ86" s="137"/>
      <c r="AK86" s="137"/>
      <c r="AL86" s="139"/>
      <c r="AM86" s="139"/>
      <c r="AN86" s="139"/>
      <c r="AO86" s="139"/>
      <c r="AP86" s="139"/>
    </row>
    <row r="87" spans="1:42" ht="15" customHeight="1" x14ac:dyDescent="0.25">
      <c r="A87" s="137"/>
      <c r="B87" s="137"/>
      <c r="C87" s="137"/>
      <c r="D87" s="137"/>
      <c r="E87" s="137"/>
      <c r="F87" s="137"/>
      <c r="G87" s="137"/>
      <c r="H87" s="137"/>
      <c r="I87" s="137"/>
      <c r="J87" s="137"/>
      <c r="K87" s="137"/>
      <c r="L87" s="137"/>
      <c r="M87" s="137"/>
      <c r="N87" s="137"/>
      <c r="O87" s="137"/>
      <c r="P87" s="137"/>
      <c r="Q87" s="137"/>
      <c r="R87" s="137"/>
      <c r="S87" s="137"/>
      <c r="T87" s="138"/>
      <c r="U87" s="138"/>
      <c r="V87" s="138"/>
      <c r="W87" s="138"/>
      <c r="X87" s="138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7"/>
      <c r="AJ87" s="137"/>
      <c r="AK87" s="137"/>
      <c r="AL87" s="139"/>
      <c r="AM87" s="139"/>
      <c r="AN87" s="139"/>
      <c r="AO87" s="139"/>
      <c r="AP87" s="139"/>
    </row>
    <row r="88" spans="1:42" x14ac:dyDescent="0.25">
      <c r="A88" s="137"/>
      <c r="B88" s="137"/>
      <c r="C88" s="137"/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37"/>
      <c r="Q88" s="137"/>
      <c r="R88" s="137"/>
      <c r="S88" s="137"/>
      <c r="T88" s="138"/>
      <c r="U88" s="138"/>
      <c r="V88" s="138"/>
      <c r="W88" s="138"/>
      <c r="X88" s="138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7"/>
      <c r="AJ88" s="137"/>
      <c r="AK88" s="137"/>
      <c r="AL88" s="139"/>
      <c r="AM88" s="139"/>
      <c r="AN88" s="139"/>
      <c r="AO88" s="139"/>
      <c r="AP88" s="139"/>
    </row>
    <row r="89" spans="1:42" ht="15" customHeight="1" x14ac:dyDescent="0.25">
      <c r="A89" s="137"/>
      <c r="B89" s="137"/>
      <c r="C89" s="137"/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137"/>
      <c r="Q89" s="137"/>
      <c r="R89" s="137"/>
      <c r="S89" s="137"/>
      <c r="T89" s="138"/>
      <c r="U89" s="138"/>
      <c r="V89" s="138"/>
      <c r="W89" s="138"/>
      <c r="X89" s="138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7"/>
      <c r="AJ89" s="137"/>
      <c r="AK89" s="137"/>
      <c r="AL89" s="139"/>
      <c r="AM89" s="139"/>
      <c r="AN89" s="139"/>
      <c r="AO89" s="139"/>
      <c r="AP89" s="139"/>
    </row>
    <row r="90" spans="1:42" x14ac:dyDescent="0.25">
      <c r="A90" s="139"/>
      <c r="B90" s="139"/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39"/>
      <c r="Q90" s="139"/>
      <c r="R90" s="139"/>
      <c r="S90" s="139"/>
      <c r="T90" s="140"/>
      <c r="U90" s="140"/>
      <c r="V90" s="140"/>
      <c r="W90" s="140"/>
      <c r="X90" s="140"/>
      <c r="Y90" s="140"/>
      <c r="Z90" s="140"/>
      <c r="AA90" s="140"/>
      <c r="AB90" s="140"/>
      <c r="AC90" s="140"/>
      <c r="AD90" s="140"/>
      <c r="AE90" s="140"/>
      <c r="AF90" s="140"/>
      <c r="AG90" s="140"/>
      <c r="AH90" s="140"/>
      <c r="AI90" s="139"/>
      <c r="AJ90" s="139"/>
      <c r="AK90" s="139"/>
      <c r="AL90" s="139"/>
      <c r="AM90" s="139"/>
      <c r="AN90" s="139"/>
      <c r="AO90" s="139"/>
      <c r="AP90" s="139"/>
    </row>
    <row r="91" spans="1:42" ht="15" customHeight="1" x14ac:dyDescent="0.25">
      <c r="A91" s="139"/>
      <c r="B91" s="139"/>
      <c r="C91" s="139"/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39"/>
      <c r="O91" s="139"/>
      <c r="P91" s="139"/>
      <c r="Q91" s="139"/>
      <c r="R91" s="139"/>
      <c r="S91" s="139"/>
      <c r="T91" s="140"/>
      <c r="U91" s="140"/>
      <c r="V91" s="140"/>
      <c r="W91" s="140"/>
      <c r="X91" s="140"/>
      <c r="Y91" s="140"/>
      <c r="Z91" s="140"/>
      <c r="AA91" s="140"/>
      <c r="AB91" s="140"/>
      <c r="AC91" s="140"/>
      <c r="AD91" s="140"/>
      <c r="AE91" s="140"/>
      <c r="AF91" s="140"/>
      <c r="AG91" s="140"/>
      <c r="AH91" s="140"/>
      <c r="AI91" s="139"/>
      <c r="AJ91" s="139"/>
      <c r="AK91" s="139"/>
      <c r="AL91" s="139"/>
      <c r="AM91" s="139"/>
      <c r="AN91" s="139"/>
      <c r="AO91" s="139"/>
      <c r="AP91" s="139"/>
    </row>
    <row r="92" spans="1:42" x14ac:dyDescent="0.25">
      <c r="A92" s="139"/>
      <c r="B92" s="139"/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39"/>
      <c r="Q92" s="139"/>
      <c r="R92" s="139"/>
      <c r="S92" s="139"/>
      <c r="T92" s="140"/>
      <c r="U92" s="140"/>
      <c r="V92" s="140"/>
      <c r="W92" s="140"/>
      <c r="X92" s="140"/>
      <c r="Y92" s="140"/>
      <c r="Z92" s="140"/>
      <c r="AA92" s="140"/>
      <c r="AB92" s="140"/>
      <c r="AC92" s="140"/>
      <c r="AD92" s="140"/>
      <c r="AE92" s="140"/>
      <c r="AF92" s="140"/>
      <c r="AG92" s="140"/>
      <c r="AH92" s="140"/>
      <c r="AI92" s="139"/>
      <c r="AJ92" s="139"/>
      <c r="AK92" s="139"/>
      <c r="AL92" s="139"/>
      <c r="AM92" s="139"/>
      <c r="AN92" s="139"/>
      <c r="AO92" s="139"/>
      <c r="AP92" s="139"/>
    </row>
    <row r="93" spans="1:42" ht="15" customHeight="1" x14ac:dyDescent="0.25">
      <c r="A93" s="139"/>
      <c r="B93" s="139"/>
      <c r="C93" s="139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139"/>
      <c r="Q93" s="139"/>
      <c r="R93" s="139"/>
      <c r="S93" s="139"/>
      <c r="T93" s="140"/>
      <c r="U93" s="140"/>
      <c r="V93" s="140"/>
      <c r="W93" s="140"/>
      <c r="X93" s="140"/>
      <c r="Y93" s="140"/>
      <c r="Z93" s="140"/>
      <c r="AA93" s="140"/>
      <c r="AB93" s="140"/>
      <c r="AC93" s="140"/>
      <c r="AD93" s="140"/>
      <c r="AE93" s="140"/>
      <c r="AF93" s="140"/>
      <c r="AG93" s="140"/>
      <c r="AH93" s="140"/>
      <c r="AI93" s="139"/>
      <c r="AJ93" s="139"/>
      <c r="AK93" s="139"/>
      <c r="AL93" s="139"/>
      <c r="AM93" s="139"/>
      <c r="AN93" s="139"/>
      <c r="AO93" s="139"/>
      <c r="AP93" s="139"/>
    </row>
    <row r="94" spans="1:42" x14ac:dyDescent="0.25">
      <c r="A94" s="139"/>
      <c r="B94" s="139"/>
      <c r="C94" s="139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39"/>
      <c r="Q94" s="139"/>
      <c r="R94" s="139"/>
      <c r="S94" s="139"/>
      <c r="T94" s="140"/>
      <c r="U94" s="140"/>
      <c r="V94" s="140"/>
      <c r="W94" s="140"/>
      <c r="X94" s="140"/>
      <c r="Y94" s="140"/>
      <c r="Z94" s="140"/>
      <c r="AA94" s="140"/>
      <c r="AB94" s="140"/>
      <c r="AC94" s="140"/>
      <c r="AD94" s="140"/>
      <c r="AE94" s="140"/>
      <c r="AF94" s="140"/>
      <c r="AG94" s="140"/>
      <c r="AH94" s="140"/>
      <c r="AI94" s="139"/>
      <c r="AJ94" s="139"/>
      <c r="AK94" s="139"/>
      <c r="AL94" s="139"/>
      <c r="AM94" s="139"/>
      <c r="AN94" s="139"/>
      <c r="AO94" s="139"/>
      <c r="AP94" s="139"/>
    </row>
    <row r="95" spans="1:42" ht="15" customHeight="1" x14ac:dyDescent="0.25">
      <c r="A95" s="139"/>
      <c r="B95" s="139"/>
      <c r="C95" s="139"/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39"/>
      <c r="O95" s="139"/>
      <c r="P95" s="139"/>
      <c r="Q95" s="139"/>
      <c r="R95" s="139"/>
      <c r="S95" s="139"/>
      <c r="T95" s="140"/>
      <c r="U95" s="140"/>
      <c r="V95" s="140"/>
      <c r="W95" s="140"/>
      <c r="X95" s="140"/>
      <c r="Y95" s="140"/>
      <c r="Z95" s="140"/>
      <c r="AA95" s="140"/>
      <c r="AB95" s="140"/>
      <c r="AC95" s="140"/>
      <c r="AD95" s="140"/>
      <c r="AE95" s="140"/>
      <c r="AF95" s="140"/>
      <c r="AG95" s="140"/>
      <c r="AH95" s="140"/>
      <c r="AI95" s="139"/>
      <c r="AJ95" s="139"/>
      <c r="AK95" s="139"/>
      <c r="AL95" s="139"/>
      <c r="AM95" s="139"/>
      <c r="AN95" s="139"/>
      <c r="AO95" s="139"/>
      <c r="AP95" s="139"/>
    </row>
    <row r="96" spans="1:42" x14ac:dyDescent="0.25">
      <c r="A96" s="139"/>
      <c r="B96" s="139"/>
      <c r="C96" s="139"/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39"/>
      <c r="O96" s="139"/>
      <c r="P96" s="139"/>
      <c r="Q96" s="139"/>
      <c r="R96" s="139"/>
      <c r="S96" s="139"/>
      <c r="T96" s="140"/>
      <c r="U96" s="140"/>
      <c r="V96" s="140"/>
      <c r="W96" s="140"/>
      <c r="X96" s="140"/>
      <c r="Y96" s="140"/>
      <c r="Z96" s="140"/>
      <c r="AA96" s="140"/>
      <c r="AB96" s="140"/>
      <c r="AC96" s="140"/>
      <c r="AD96" s="140"/>
      <c r="AE96" s="140"/>
      <c r="AF96" s="140"/>
      <c r="AG96" s="140"/>
      <c r="AH96" s="140"/>
      <c r="AI96" s="139"/>
      <c r="AJ96" s="139"/>
      <c r="AK96" s="139"/>
      <c r="AL96" s="139"/>
      <c r="AM96" s="139"/>
      <c r="AN96" s="139"/>
      <c r="AO96" s="139"/>
      <c r="AP96" s="139"/>
    </row>
    <row r="97" spans="1:42" ht="15" customHeight="1" x14ac:dyDescent="0.25">
      <c r="A97" s="139"/>
      <c r="B97" s="139"/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139"/>
      <c r="P97" s="139"/>
      <c r="Q97" s="139"/>
      <c r="R97" s="139"/>
      <c r="S97" s="139"/>
      <c r="T97" s="140"/>
      <c r="U97" s="140"/>
      <c r="V97" s="140"/>
      <c r="W97" s="140"/>
      <c r="X97" s="140"/>
      <c r="Y97" s="140"/>
      <c r="Z97" s="140"/>
      <c r="AA97" s="140"/>
      <c r="AB97" s="140"/>
      <c r="AC97" s="140"/>
      <c r="AD97" s="140"/>
      <c r="AE97" s="140"/>
      <c r="AF97" s="140"/>
      <c r="AG97" s="140"/>
      <c r="AH97" s="140"/>
      <c r="AI97" s="139"/>
      <c r="AJ97" s="139"/>
      <c r="AK97" s="139"/>
      <c r="AL97" s="139"/>
      <c r="AM97" s="139"/>
      <c r="AN97" s="139"/>
      <c r="AO97" s="139"/>
      <c r="AP97" s="139"/>
    </row>
    <row r="98" spans="1:42" x14ac:dyDescent="0.25">
      <c r="A98" s="139"/>
      <c r="B98" s="139"/>
      <c r="C98" s="139"/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39"/>
      <c r="O98" s="139"/>
      <c r="P98" s="139"/>
      <c r="Q98" s="139"/>
      <c r="R98" s="139"/>
      <c r="S98" s="139"/>
      <c r="T98" s="140"/>
      <c r="U98" s="140"/>
      <c r="V98" s="140"/>
      <c r="W98" s="140"/>
      <c r="X98" s="140"/>
      <c r="Y98" s="140"/>
      <c r="Z98" s="140"/>
      <c r="AA98" s="140"/>
      <c r="AB98" s="140"/>
      <c r="AC98" s="140"/>
      <c r="AD98" s="140"/>
      <c r="AE98" s="140"/>
      <c r="AF98" s="140"/>
      <c r="AG98" s="140"/>
      <c r="AH98" s="140"/>
      <c r="AI98" s="139"/>
      <c r="AJ98" s="139"/>
      <c r="AK98" s="139"/>
      <c r="AL98" s="139"/>
      <c r="AM98" s="139"/>
      <c r="AN98" s="139"/>
      <c r="AO98" s="139"/>
      <c r="AP98" s="139"/>
    </row>
    <row r="99" spans="1:42" ht="15" customHeight="1" x14ac:dyDescent="0.25">
      <c r="A99" s="139"/>
      <c r="B99" s="139"/>
      <c r="C99" s="139"/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39"/>
      <c r="T99" s="140"/>
      <c r="U99" s="140"/>
      <c r="V99" s="140"/>
      <c r="W99" s="140"/>
      <c r="X99" s="140"/>
      <c r="Y99" s="140"/>
      <c r="Z99" s="140"/>
      <c r="AA99" s="140"/>
      <c r="AB99" s="140"/>
      <c r="AC99" s="140"/>
      <c r="AD99" s="140"/>
      <c r="AE99" s="140"/>
      <c r="AF99" s="140"/>
      <c r="AG99" s="140"/>
      <c r="AH99" s="140"/>
      <c r="AI99" s="139"/>
      <c r="AJ99" s="139"/>
      <c r="AK99" s="139"/>
      <c r="AL99" s="139"/>
      <c r="AM99" s="139"/>
      <c r="AN99" s="139"/>
      <c r="AO99" s="139"/>
      <c r="AP99" s="139"/>
    </row>
    <row r="100" spans="1:42" x14ac:dyDescent="0.25">
      <c r="A100" s="139"/>
      <c r="B100" s="139"/>
      <c r="C100" s="139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  <c r="T100" s="140"/>
      <c r="U100" s="140"/>
      <c r="V100" s="140"/>
      <c r="W100" s="140"/>
      <c r="X100" s="140"/>
      <c r="Y100" s="140"/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39"/>
      <c r="AJ100" s="139"/>
      <c r="AK100" s="139"/>
      <c r="AL100" s="139"/>
      <c r="AM100" s="139"/>
      <c r="AN100" s="139"/>
      <c r="AO100" s="139"/>
      <c r="AP100" s="139"/>
    </row>
    <row r="101" spans="1:42" ht="15" customHeight="1" x14ac:dyDescent="0.25">
      <c r="A101" s="139"/>
      <c r="B101" s="139"/>
      <c r="C101" s="139"/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39"/>
      <c r="O101" s="139"/>
      <c r="P101" s="139"/>
      <c r="Q101" s="139"/>
      <c r="R101" s="139"/>
      <c r="S101" s="139"/>
      <c r="T101" s="140"/>
      <c r="U101" s="140"/>
      <c r="V101" s="140"/>
      <c r="W101" s="140"/>
      <c r="X101" s="140"/>
      <c r="Y101" s="140"/>
      <c r="Z101" s="140"/>
      <c r="AA101" s="140"/>
      <c r="AB101" s="140"/>
      <c r="AC101" s="140"/>
      <c r="AD101" s="140"/>
      <c r="AE101" s="140"/>
      <c r="AF101" s="140"/>
      <c r="AG101" s="140"/>
      <c r="AH101" s="140"/>
      <c r="AI101" s="139"/>
      <c r="AJ101" s="139"/>
      <c r="AK101" s="139"/>
      <c r="AL101" s="139"/>
      <c r="AM101" s="139"/>
      <c r="AN101" s="139"/>
      <c r="AO101" s="139"/>
      <c r="AP101" s="139"/>
    </row>
    <row r="102" spans="1:42" x14ac:dyDescent="0.25">
      <c r="A102" s="139"/>
      <c r="B102" s="139"/>
      <c r="C102" s="139"/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39"/>
      <c r="O102" s="139"/>
      <c r="P102" s="139"/>
      <c r="Q102" s="139"/>
      <c r="R102" s="139"/>
      <c r="S102" s="139"/>
      <c r="T102" s="140"/>
      <c r="U102" s="140"/>
      <c r="V102" s="140"/>
      <c r="W102" s="140"/>
      <c r="X102" s="140"/>
      <c r="Y102" s="140"/>
      <c r="Z102" s="140"/>
      <c r="AA102" s="140"/>
      <c r="AB102" s="140"/>
      <c r="AC102" s="140"/>
      <c r="AD102" s="140"/>
      <c r="AE102" s="140"/>
      <c r="AF102" s="140"/>
      <c r="AG102" s="140"/>
      <c r="AH102" s="140"/>
      <c r="AI102" s="139"/>
      <c r="AJ102" s="139"/>
      <c r="AK102" s="139"/>
      <c r="AL102" s="139"/>
      <c r="AM102" s="139"/>
      <c r="AN102" s="139"/>
      <c r="AO102" s="139"/>
      <c r="AP102" s="139"/>
    </row>
    <row r="103" spans="1:42" ht="15" customHeight="1" x14ac:dyDescent="0.25">
      <c r="A103" s="139"/>
      <c r="B103" s="139"/>
      <c r="C103" s="139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39"/>
      <c r="O103" s="139"/>
      <c r="P103" s="139"/>
      <c r="Q103" s="139"/>
      <c r="R103" s="139"/>
      <c r="S103" s="139"/>
      <c r="T103" s="140"/>
      <c r="U103" s="140"/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39"/>
      <c r="AJ103" s="139"/>
      <c r="AK103" s="139"/>
      <c r="AL103" s="139"/>
      <c r="AM103" s="139"/>
      <c r="AN103" s="139"/>
      <c r="AO103" s="139"/>
      <c r="AP103" s="139"/>
    </row>
    <row r="104" spans="1:42" x14ac:dyDescent="0.25">
      <c r="A104" s="139"/>
      <c r="B104" s="139"/>
      <c r="C104" s="139"/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39"/>
      <c r="O104" s="139"/>
      <c r="P104" s="139"/>
      <c r="Q104" s="139"/>
      <c r="R104" s="139"/>
      <c r="S104" s="139"/>
      <c r="T104" s="140"/>
      <c r="U104" s="140"/>
      <c r="V104" s="140"/>
      <c r="W104" s="140"/>
      <c r="X104" s="140"/>
      <c r="Y104" s="140"/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39"/>
      <c r="AJ104" s="139"/>
      <c r="AK104" s="139"/>
      <c r="AL104" s="139"/>
      <c r="AM104" s="139"/>
      <c r="AN104" s="139"/>
      <c r="AO104" s="139"/>
      <c r="AP104" s="139"/>
    </row>
    <row r="105" spans="1:42" ht="15" customHeight="1" x14ac:dyDescent="0.25">
      <c r="A105" s="139"/>
      <c r="B105" s="139"/>
      <c r="C105" s="139"/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39"/>
      <c r="O105" s="139"/>
      <c r="P105" s="139"/>
      <c r="Q105" s="139"/>
      <c r="R105" s="139"/>
      <c r="S105" s="139"/>
      <c r="T105" s="140"/>
      <c r="U105" s="140"/>
      <c r="V105" s="140"/>
      <c r="W105" s="140"/>
      <c r="X105" s="140"/>
      <c r="Y105" s="140"/>
      <c r="Z105" s="140"/>
      <c r="AA105" s="140"/>
      <c r="AB105" s="140"/>
      <c r="AC105" s="140"/>
      <c r="AD105" s="140"/>
      <c r="AE105" s="140"/>
      <c r="AF105" s="140"/>
      <c r="AG105" s="140"/>
      <c r="AH105" s="140"/>
      <c r="AI105" s="139"/>
      <c r="AJ105" s="139"/>
      <c r="AK105" s="139"/>
      <c r="AL105" s="139"/>
      <c r="AM105" s="139"/>
      <c r="AN105" s="139"/>
      <c r="AO105" s="139"/>
      <c r="AP105" s="139"/>
    </row>
    <row r="106" spans="1:42" x14ac:dyDescent="0.25">
      <c r="A106" s="139"/>
      <c r="B106" s="139"/>
      <c r="C106" s="139"/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39"/>
      <c r="O106" s="139"/>
      <c r="P106" s="139"/>
      <c r="Q106" s="139"/>
      <c r="R106" s="139"/>
      <c r="S106" s="139"/>
      <c r="T106" s="140"/>
      <c r="U106" s="140"/>
      <c r="V106" s="140"/>
      <c r="W106" s="140"/>
      <c r="X106" s="140"/>
      <c r="Y106" s="140"/>
      <c r="Z106" s="140"/>
      <c r="AA106" s="140"/>
      <c r="AB106" s="140"/>
      <c r="AC106" s="140"/>
      <c r="AD106" s="140"/>
      <c r="AE106" s="140"/>
      <c r="AF106" s="140"/>
      <c r="AG106" s="140"/>
      <c r="AH106" s="140"/>
      <c r="AI106" s="139"/>
      <c r="AJ106" s="139"/>
      <c r="AK106" s="139"/>
      <c r="AL106" s="139"/>
      <c r="AM106" s="139"/>
      <c r="AN106" s="139"/>
      <c r="AO106" s="139"/>
      <c r="AP106" s="139"/>
    </row>
    <row r="107" spans="1:42" ht="15" customHeight="1" x14ac:dyDescent="0.25">
      <c r="A107" s="139"/>
      <c r="B107" s="139"/>
      <c r="C107" s="139"/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39"/>
      <c r="O107" s="139"/>
      <c r="P107" s="139"/>
      <c r="Q107" s="139"/>
      <c r="R107" s="139"/>
      <c r="S107" s="139"/>
      <c r="T107" s="140"/>
      <c r="U107" s="140"/>
      <c r="V107" s="140"/>
      <c r="W107" s="140"/>
      <c r="X107" s="140"/>
      <c r="Y107" s="140"/>
      <c r="Z107" s="140"/>
      <c r="AA107" s="140"/>
      <c r="AB107" s="140"/>
      <c r="AC107" s="140"/>
      <c r="AD107" s="140"/>
      <c r="AE107" s="140"/>
      <c r="AF107" s="140"/>
      <c r="AG107" s="140"/>
      <c r="AH107" s="140"/>
      <c r="AI107" s="139"/>
      <c r="AJ107" s="139"/>
      <c r="AK107" s="139"/>
      <c r="AL107" s="139"/>
      <c r="AM107" s="139"/>
      <c r="AN107" s="139"/>
      <c r="AO107" s="139"/>
      <c r="AP107" s="139"/>
    </row>
    <row r="108" spans="1:42" x14ac:dyDescent="0.25">
      <c r="A108" s="139"/>
      <c r="B108" s="139"/>
      <c r="C108" s="139"/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39"/>
      <c r="Q108" s="139"/>
      <c r="R108" s="139"/>
      <c r="S108" s="139"/>
      <c r="T108" s="140"/>
      <c r="U108" s="140"/>
      <c r="V108" s="140"/>
      <c r="W108" s="140"/>
      <c r="X108" s="140"/>
      <c r="Y108" s="140"/>
      <c r="Z108" s="140"/>
      <c r="AA108" s="140"/>
      <c r="AB108" s="140"/>
      <c r="AC108" s="140"/>
      <c r="AD108" s="140"/>
      <c r="AE108" s="140"/>
      <c r="AF108" s="140"/>
      <c r="AG108" s="140"/>
      <c r="AH108" s="140"/>
      <c r="AI108" s="139"/>
      <c r="AJ108" s="139"/>
      <c r="AK108" s="139"/>
      <c r="AL108" s="139"/>
      <c r="AM108" s="139"/>
      <c r="AN108" s="139"/>
      <c r="AO108" s="139"/>
      <c r="AP108" s="139"/>
    </row>
    <row r="109" spans="1:42" ht="15" customHeight="1" x14ac:dyDescent="0.25">
      <c r="A109" s="139"/>
      <c r="B109" s="139"/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39"/>
      <c r="Q109" s="139"/>
      <c r="R109" s="139"/>
      <c r="S109" s="139"/>
      <c r="T109" s="140"/>
      <c r="U109" s="140"/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39"/>
      <c r="AJ109" s="139"/>
      <c r="AK109" s="139"/>
      <c r="AL109" s="139"/>
      <c r="AM109" s="139"/>
      <c r="AN109" s="139"/>
      <c r="AO109" s="139"/>
      <c r="AP109" s="139"/>
    </row>
    <row r="110" spans="1:42" x14ac:dyDescent="0.25">
      <c r="A110" s="139"/>
      <c r="B110" s="139"/>
      <c r="C110" s="139"/>
      <c r="D110" s="139"/>
      <c r="E110" s="139"/>
      <c r="F110" s="139"/>
      <c r="G110" s="139"/>
      <c r="H110" s="139"/>
      <c r="I110" s="139"/>
      <c r="J110" s="139"/>
      <c r="K110" s="139"/>
      <c r="L110" s="139"/>
      <c r="M110" s="139"/>
      <c r="N110" s="139"/>
      <c r="O110" s="139"/>
      <c r="P110" s="139"/>
      <c r="Q110" s="139"/>
      <c r="R110" s="139"/>
      <c r="S110" s="139"/>
      <c r="T110" s="140"/>
      <c r="U110" s="140"/>
      <c r="V110" s="140"/>
      <c r="W110" s="140"/>
      <c r="X110" s="140"/>
      <c r="Y110" s="140"/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39"/>
      <c r="AJ110" s="139"/>
      <c r="AK110" s="139"/>
      <c r="AL110" s="139"/>
      <c r="AM110" s="139"/>
      <c r="AN110" s="139"/>
      <c r="AO110" s="139"/>
      <c r="AP110" s="139"/>
    </row>
    <row r="111" spans="1:42" ht="15" customHeight="1" x14ac:dyDescent="0.25">
      <c r="A111" s="139"/>
      <c r="B111" s="139"/>
      <c r="C111" s="139"/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39"/>
      <c r="O111" s="139"/>
      <c r="P111" s="139"/>
      <c r="Q111" s="139"/>
      <c r="R111" s="139"/>
      <c r="S111" s="139"/>
      <c r="T111" s="140"/>
      <c r="U111" s="140"/>
      <c r="V111" s="140"/>
      <c r="W111" s="140"/>
      <c r="X111" s="140"/>
      <c r="Y111" s="140"/>
      <c r="Z111" s="140"/>
      <c r="AA111" s="140"/>
      <c r="AB111" s="140"/>
      <c r="AC111" s="140"/>
      <c r="AD111" s="140"/>
      <c r="AE111" s="140"/>
      <c r="AF111" s="140"/>
      <c r="AG111" s="140"/>
      <c r="AH111" s="140"/>
      <c r="AI111" s="139"/>
      <c r="AJ111" s="139"/>
      <c r="AK111" s="139"/>
      <c r="AL111" s="139"/>
      <c r="AM111" s="139"/>
      <c r="AN111" s="139"/>
      <c r="AO111" s="139"/>
      <c r="AP111" s="139"/>
    </row>
    <row r="112" spans="1:42" x14ac:dyDescent="0.25">
      <c r="A112" s="139"/>
      <c r="B112" s="139"/>
      <c r="C112" s="139"/>
      <c r="D112" s="139"/>
      <c r="E112" s="139"/>
      <c r="F112" s="139"/>
      <c r="G112" s="139"/>
      <c r="H112" s="139"/>
      <c r="I112" s="139"/>
      <c r="J112" s="139"/>
      <c r="K112" s="139"/>
      <c r="L112" s="139"/>
      <c r="M112" s="139"/>
      <c r="N112" s="139"/>
      <c r="O112" s="139"/>
      <c r="P112" s="139"/>
      <c r="Q112" s="139"/>
      <c r="R112" s="139"/>
      <c r="S112" s="139"/>
      <c r="T112" s="140"/>
      <c r="U112" s="140"/>
      <c r="V112" s="140"/>
      <c r="W112" s="140"/>
      <c r="X112" s="140"/>
      <c r="Y112" s="140"/>
      <c r="Z112" s="140"/>
      <c r="AA112" s="140"/>
      <c r="AB112" s="140"/>
      <c r="AC112" s="140"/>
      <c r="AD112" s="140"/>
      <c r="AE112" s="140"/>
      <c r="AF112" s="140"/>
      <c r="AG112" s="140"/>
      <c r="AH112" s="140"/>
      <c r="AI112" s="139"/>
      <c r="AJ112" s="139"/>
      <c r="AK112" s="139"/>
      <c r="AL112" s="139"/>
      <c r="AM112" s="139"/>
      <c r="AN112" s="139"/>
      <c r="AO112" s="139"/>
      <c r="AP112" s="139"/>
    </row>
    <row r="113" spans="1:42" ht="15" customHeight="1" x14ac:dyDescent="0.25">
      <c r="A113" s="139"/>
      <c r="B113" s="139"/>
      <c r="C113" s="139"/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39"/>
      <c r="O113" s="139"/>
      <c r="P113" s="139"/>
      <c r="Q113" s="139"/>
      <c r="R113" s="139"/>
      <c r="S113" s="139"/>
      <c r="T113" s="140"/>
      <c r="U113" s="140"/>
      <c r="V113" s="140"/>
      <c r="W113" s="140"/>
      <c r="X113" s="140"/>
      <c r="Y113" s="140"/>
      <c r="Z113" s="140"/>
      <c r="AA113" s="140"/>
      <c r="AB113" s="140"/>
      <c r="AC113" s="140"/>
      <c r="AD113" s="140"/>
      <c r="AE113" s="140"/>
      <c r="AF113" s="140"/>
      <c r="AG113" s="140"/>
      <c r="AH113" s="140"/>
      <c r="AI113" s="139"/>
      <c r="AJ113" s="139"/>
      <c r="AK113" s="139"/>
      <c r="AL113" s="139"/>
      <c r="AM113" s="139"/>
      <c r="AN113" s="139"/>
      <c r="AO113" s="139"/>
      <c r="AP113" s="139"/>
    </row>
    <row r="114" spans="1:42" x14ac:dyDescent="0.25">
      <c r="A114" s="139"/>
      <c r="B114" s="139"/>
      <c r="C114" s="139"/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  <c r="N114" s="139"/>
      <c r="O114" s="139"/>
      <c r="P114" s="139"/>
      <c r="Q114" s="139"/>
      <c r="R114" s="139"/>
      <c r="S114" s="139"/>
      <c r="T114" s="140"/>
      <c r="U114" s="140"/>
      <c r="V114" s="140"/>
      <c r="W114" s="140"/>
      <c r="X114" s="140"/>
      <c r="Y114" s="140"/>
      <c r="Z114" s="140"/>
      <c r="AA114" s="140"/>
      <c r="AB114" s="140"/>
      <c r="AC114" s="140"/>
      <c r="AD114" s="140"/>
      <c r="AE114" s="140"/>
      <c r="AF114" s="140"/>
      <c r="AG114" s="140"/>
      <c r="AH114" s="140"/>
      <c r="AI114" s="139"/>
      <c r="AJ114" s="139"/>
      <c r="AK114" s="139"/>
      <c r="AL114" s="139"/>
      <c r="AM114" s="139"/>
      <c r="AN114" s="139"/>
      <c r="AO114" s="139"/>
      <c r="AP114" s="139"/>
    </row>
    <row r="115" spans="1:42" ht="15" customHeight="1" x14ac:dyDescent="0.25">
      <c r="A115" s="139"/>
      <c r="B115" s="139"/>
      <c r="C115" s="139"/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  <c r="N115" s="139"/>
      <c r="O115" s="139"/>
      <c r="P115" s="139"/>
      <c r="Q115" s="139"/>
      <c r="R115" s="139"/>
      <c r="S115" s="139"/>
      <c r="T115" s="140"/>
      <c r="U115" s="140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/>
      <c r="AF115" s="140"/>
      <c r="AG115" s="140"/>
      <c r="AH115" s="140"/>
      <c r="AI115" s="139"/>
      <c r="AJ115" s="139"/>
      <c r="AK115" s="139"/>
      <c r="AL115" s="139"/>
      <c r="AM115" s="139"/>
      <c r="AN115" s="139"/>
      <c r="AO115" s="139"/>
      <c r="AP115" s="139"/>
    </row>
    <row r="116" spans="1:42" x14ac:dyDescent="0.25">
      <c r="A116" s="139"/>
      <c r="B116" s="139"/>
      <c r="C116" s="139"/>
      <c r="D116" s="139"/>
      <c r="E116" s="139"/>
      <c r="F116" s="139"/>
      <c r="G116" s="139"/>
      <c r="H116" s="139"/>
      <c r="I116" s="139"/>
      <c r="J116" s="139"/>
      <c r="K116" s="139"/>
      <c r="L116" s="139"/>
      <c r="M116" s="139"/>
      <c r="N116" s="139"/>
      <c r="O116" s="139"/>
      <c r="P116" s="139"/>
      <c r="Q116" s="139"/>
      <c r="R116" s="139"/>
      <c r="S116" s="139"/>
      <c r="T116" s="140"/>
      <c r="U116" s="140"/>
      <c r="V116" s="140"/>
      <c r="W116" s="140"/>
      <c r="X116" s="140"/>
      <c r="Y116" s="140"/>
      <c r="Z116" s="140"/>
      <c r="AA116" s="140"/>
      <c r="AB116" s="140"/>
      <c r="AC116" s="140"/>
      <c r="AD116" s="140"/>
      <c r="AE116" s="140"/>
      <c r="AF116" s="140"/>
      <c r="AG116" s="140"/>
      <c r="AH116" s="140"/>
      <c r="AI116" s="139"/>
      <c r="AJ116" s="139"/>
      <c r="AK116" s="139"/>
      <c r="AL116" s="139"/>
      <c r="AM116" s="139"/>
      <c r="AN116" s="139"/>
      <c r="AO116" s="139"/>
      <c r="AP116" s="139"/>
    </row>
    <row r="117" spans="1:42" ht="15" customHeight="1" x14ac:dyDescent="0.25">
      <c r="A117" s="139"/>
      <c r="B117" s="139"/>
      <c r="C117" s="139"/>
      <c r="D117" s="139"/>
      <c r="E117" s="139"/>
      <c r="F117" s="139"/>
      <c r="G117" s="139"/>
      <c r="H117" s="139"/>
      <c r="I117" s="139"/>
      <c r="J117" s="139"/>
      <c r="K117" s="139"/>
      <c r="L117" s="139"/>
      <c r="M117" s="139"/>
      <c r="N117" s="139"/>
      <c r="O117" s="139"/>
      <c r="P117" s="139"/>
      <c r="Q117" s="139"/>
      <c r="R117" s="139"/>
      <c r="S117" s="139"/>
      <c r="T117" s="140"/>
      <c r="U117" s="140"/>
      <c r="V117" s="140"/>
      <c r="W117" s="140"/>
      <c r="X117" s="140"/>
      <c r="Y117" s="140"/>
      <c r="Z117" s="140"/>
      <c r="AA117" s="140"/>
      <c r="AB117" s="140"/>
      <c r="AC117" s="140"/>
      <c r="AD117" s="140"/>
      <c r="AE117" s="140"/>
      <c r="AF117" s="140"/>
      <c r="AG117" s="140"/>
      <c r="AH117" s="140"/>
      <c r="AI117" s="139"/>
      <c r="AJ117" s="139"/>
      <c r="AK117" s="139"/>
      <c r="AL117" s="139"/>
      <c r="AM117" s="139"/>
      <c r="AN117" s="139"/>
      <c r="AO117" s="139"/>
      <c r="AP117" s="139"/>
    </row>
    <row r="118" spans="1:42" x14ac:dyDescent="0.25">
      <c r="A118" s="139"/>
      <c r="B118" s="139"/>
      <c r="C118" s="139"/>
      <c r="D118" s="139"/>
      <c r="E118" s="139"/>
      <c r="F118" s="139"/>
      <c r="G118" s="139"/>
      <c r="H118" s="139"/>
      <c r="I118" s="139"/>
      <c r="J118" s="139"/>
      <c r="K118" s="139"/>
      <c r="L118" s="139"/>
      <c r="M118" s="139"/>
      <c r="N118" s="139"/>
      <c r="O118" s="139"/>
      <c r="P118" s="139"/>
      <c r="Q118" s="139"/>
      <c r="R118" s="139"/>
      <c r="S118" s="139"/>
      <c r="T118" s="140"/>
      <c r="U118" s="140"/>
      <c r="V118" s="140"/>
      <c r="W118" s="140"/>
      <c r="X118" s="140"/>
      <c r="Y118" s="140"/>
      <c r="Z118" s="140"/>
      <c r="AA118" s="140"/>
      <c r="AB118" s="140"/>
      <c r="AC118" s="140"/>
      <c r="AD118" s="140"/>
      <c r="AE118" s="140"/>
      <c r="AF118" s="140"/>
      <c r="AG118" s="140"/>
      <c r="AH118" s="140"/>
      <c r="AI118" s="139"/>
      <c r="AJ118" s="139"/>
      <c r="AK118" s="139"/>
      <c r="AL118" s="139"/>
      <c r="AM118" s="139"/>
      <c r="AN118" s="139"/>
      <c r="AO118" s="139"/>
      <c r="AP118" s="139"/>
    </row>
    <row r="119" spans="1:42" ht="15" customHeight="1" x14ac:dyDescent="0.25">
      <c r="A119" s="139"/>
      <c r="B119" s="139"/>
      <c r="C119" s="139"/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  <c r="N119" s="139"/>
      <c r="O119" s="139"/>
      <c r="P119" s="139"/>
      <c r="Q119" s="139"/>
      <c r="R119" s="139"/>
      <c r="S119" s="139"/>
      <c r="T119" s="140"/>
      <c r="U119" s="140"/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/>
      <c r="AF119" s="140"/>
      <c r="AG119" s="140"/>
      <c r="AH119" s="140"/>
      <c r="AI119" s="139"/>
      <c r="AJ119" s="139"/>
      <c r="AK119" s="139"/>
      <c r="AL119" s="139"/>
      <c r="AM119" s="139"/>
      <c r="AN119" s="139"/>
      <c r="AO119" s="139"/>
      <c r="AP119" s="139"/>
    </row>
    <row r="120" spans="1:42" x14ac:dyDescent="0.25">
      <c r="A120" s="139"/>
      <c r="B120" s="139"/>
      <c r="C120" s="139"/>
      <c r="D120" s="139"/>
      <c r="E120" s="139"/>
      <c r="F120" s="139"/>
      <c r="G120" s="139"/>
      <c r="H120" s="139"/>
      <c r="I120" s="139"/>
      <c r="J120" s="139"/>
      <c r="K120" s="139"/>
      <c r="L120" s="139"/>
      <c r="M120" s="139"/>
      <c r="N120" s="139"/>
      <c r="O120" s="139"/>
      <c r="P120" s="139"/>
      <c r="Q120" s="139"/>
      <c r="R120" s="139"/>
      <c r="S120" s="139"/>
      <c r="T120" s="140"/>
      <c r="U120" s="140"/>
      <c r="V120" s="140"/>
      <c r="W120" s="140"/>
      <c r="X120" s="140"/>
      <c r="Y120" s="140"/>
      <c r="Z120" s="140"/>
      <c r="AA120" s="140"/>
      <c r="AB120" s="140"/>
      <c r="AC120" s="140"/>
      <c r="AD120" s="140"/>
      <c r="AE120" s="140"/>
      <c r="AF120" s="140"/>
      <c r="AG120" s="140"/>
      <c r="AH120" s="140"/>
      <c r="AI120" s="139"/>
      <c r="AJ120" s="139"/>
      <c r="AK120" s="139"/>
      <c r="AL120" s="139"/>
      <c r="AM120" s="139"/>
      <c r="AN120" s="139"/>
      <c r="AO120" s="139"/>
      <c r="AP120" s="139"/>
    </row>
    <row r="121" spans="1:42" ht="15" customHeight="1" x14ac:dyDescent="0.25">
      <c r="A121" s="139"/>
      <c r="B121" s="139"/>
      <c r="C121" s="139"/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39"/>
      <c r="O121" s="139"/>
      <c r="P121" s="139"/>
      <c r="Q121" s="139"/>
      <c r="R121" s="139"/>
      <c r="S121" s="139"/>
      <c r="T121" s="140"/>
      <c r="U121" s="140"/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/>
      <c r="AF121" s="140"/>
      <c r="AG121" s="140"/>
      <c r="AH121" s="140"/>
      <c r="AI121" s="139"/>
      <c r="AJ121" s="139"/>
      <c r="AK121" s="139"/>
      <c r="AL121" s="139"/>
      <c r="AM121" s="139"/>
      <c r="AN121" s="139"/>
      <c r="AO121" s="139"/>
      <c r="AP121" s="139"/>
    </row>
    <row r="122" spans="1:42" x14ac:dyDescent="0.25">
      <c r="A122" s="139"/>
      <c r="B122" s="139"/>
      <c r="C122" s="139"/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39"/>
      <c r="O122" s="139"/>
      <c r="P122" s="139"/>
      <c r="Q122" s="139"/>
      <c r="R122" s="139"/>
      <c r="S122" s="139"/>
      <c r="T122" s="140"/>
      <c r="U122" s="140"/>
      <c r="V122" s="140"/>
      <c r="W122" s="140"/>
      <c r="X122" s="140"/>
      <c r="Y122" s="140"/>
      <c r="Z122" s="140"/>
      <c r="AA122" s="140"/>
      <c r="AB122" s="140"/>
      <c r="AC122" s="140"/>
      <c r="AD122" s="140"/>
      <c r="AE122" s="140"/>
      <c r="AF122" s="140"/>
      <c r="AG122" s="140"/>
      <c r="AH122" s="140"/>
      <c r="AI122" s="139"/>
      <c r="AJ122" s="139"/>
      <c r="AK122" s="139"/>
      <c r="AL122" s="139"/>
      <c r="AM122" s="139"/>
      <c r="AN122" s="139"/>
      <c r="AO122" s="139"/>
      <c r="AP122" s="139"/>
    </row>
    <row r="123" spans="1:42" ht="15" customHeight="1" x14ac:dyDescent="0.25">
      <c r="A123" s="139"/>
      <c r="B123" s="139"/>
      <c r="C123" s="139"/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39"/>
      <c r="O123" s="139"/>
      <c r="P123" s="139"/>
      <c r="Q123" s="139"/>
      <c r="R123" s="139"/>
      <c r="S123" s="139"/>
      <c r="T123" s="140"/>
      <c r="U123" s="140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/>
      <c r="AF123" s="140"/>
      <c r="AG123" s="140"/>
      <c r="AH123" s="140"/>
      <c r="AI123" s="139"/>
      <c r="AJ123" s="139"/>
      <c r="AK123" s="139"/>
      <c r="AL123" s="139"/>
      <c r="AM123" s="139"/>
      <c r="AN123" s="139"/>
      <c r="AO123" s="139"/>
      <c r="AP123" s="139"/>
    </row>
    <row r="124" spans="1:42" x14ac:dyDescent="0.25">
      <c r="A124" s="139"/>
      <c r="B124" s="139"/>
      <c r="C124" s="139"/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39"/>
      <c r="O124" s="139"/>
      <c r="P124" s="139"/>
      <c r="Q124" s="139"/>
      <c r="R124" s="139"/>
      <c r="S124" s="139"/>
      <c r="T124" s="140"/>
      <c r="U124" s="140"/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40"/>
      <c r="AF124" s="140"/>
      <c r="AG124" s="140"/>
      <c r="AH124" s="140"/>
      <c r="AI124" s="139"/>
      <c r="AJ124" s="139"/>
      <c r="AK124" s="139"/>
      <c r="AL124" s="139"/>
      <c r="AM124" s="139"/>
      <c r="AN124" s="139"/>
      <c r="AO124" s="139"/>
      <c r="AP124" s="139"/>
    </row>
    <row r="125" spans="1:42" ht="15" customHeight="1" x14ac:dyDescent="0.25">
      <c r="A125" s="139"/>
      <c r="B125" s="139"/>
      <c r="C125" s="139"/>
      <c r="D125" s="139"/>
      <c r="E125" s="139"/>
      <c r="F125" s="139"/>
      <c r="G125" s="139"/>
      <c r="H125" s="139"/>
      <c r="I125" s="139"/>
      <c r="J125" s="139"/>
      <c r="K125" s="139"/>
      <c r="L125" s="139"/>
      <c r="M125" s="139"/>
      <c r="N125" s="139"/>
      <c r="O125" s="139"/>
      <c r="P125" s="139"/>
      <c r="Q125" s="139"/>
      <c r="R125" s="139"/>
      <c r="S125" s="139"/>
      <c r="T125" s="140"/>
      <c r="U125" s="140"/>
      <c r="V125" s="140"/>
      <c r="W125" s="140"/>
      <c r="X125" s="140"/>
      <c r="Y125" s="140"/>
      <c r="Z125" s="140"/>
      <c r="AA125" s="140"/>
      <c r="AB125" s="140"/>
      <c r="AC125" s="140"/>
      <c r="AD125" s="140"/>
      <c r="AE125" s="140"/>
      <c r="AF125" s="140"/>
      <c r="AG125" s="140"/>
      <c r="AH125" s="140"/>
      <c r="AI125" s="139"/>
      <c r="AJ125" s="139"/>
      <c r="AK125" s="139"/>
      <c r="AL125" s="139"/>
      <c r="AM125" s="139"/>
      <c r="AN125" s="139"/>
      <c r="AO125" s="139"/>
      <c r="AP125" s="139"/>
    </row>
    <row r="126" spans="1:42" x14ac:dyDescent="0.25">
      <c r="A126" s="139"/>
      <c r="B126" s="139"/>
      <c r="C126" s="139"/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39"/>
      <c r="O126" s="139"/>
      <c r="P126" s="139"/>
      <c r="Q126" s="139"/>
      <c r="R126" s="139"/>
      <c r="S126" s="139"/>
      <c r="T126" s="140"/>
      <c r="U126" s="140"/>
      <c r="V126" s="140"/>
      <c r="W126" s="140"/>
      <c r="X126" s="140"/>
      <c r="Y126" s="140"/>
      <c r="Z126" s="140"/>
      <c r="AA126" s="140"/>
      <c r="AB126" s="140"/>
      <c r="AC126" s="140"/>
      <c r="AD126" s="140"/>
      <c r="AE126" s="140"/>
      <c r="AF126" s="140"/>
      <c r="AG126" s="140"/>
      <c r="AH126" s="140"/>
      <c r="AI126" s="139"/>
      <c r="AJ126" s="139"/>
      <c r="AK126" s="139"/>
      <c r="AL126" s="139"/>
      <c r="AM126" s="139"/>
      <c r="AN126" s="139"/>
      <c r="AO126" s="139"/>
      <c r="AP126" s="139"/>
    </row>
    <row r="127" spans="1:42" ht="15" customHeight="1" x14ac:dyDescent="0.25">
      <c r="A127" s="139"/>
      <c r="B127" s="139"/>
      <c r="C127" s="139"/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39"/>
      <c r="O127" s="139"/>
      <c r="P127" s="139"/>
      <c r="Q127" s="139"/>
      <c r="R127" s="139"/>
      <c r="S127" s="139"/>
      <c r="T127" s="140"/>
      <c r="U127" s="140"/>
      <c r="V127" s="140"/>
      <c r="W127" s="140"/>
      <c r="X127" s="140"/>
      <c r="Y127" s="140"/>
      <c r="Z127" s="140"/>
      <c r="AA127" s="140"/>
      <c r="AB127" s="140"/>
      <c r="AC127" s="140"/>
      <c r="AD127" s="140"/>
      <c r="AE127" s="140"/>
      <c r="AF127" s="140"/>
      <c r="AG127" s="140"/>
      <c r="AH127" s="140"/>
      <c r="AI127" s="139"/>
      <c r="AJ127" s="139"/>
      <c r="AK127" s="139"/>
      <c r="AL127" s="139"/>
      <c r="AM127" s="139"/>
      <c r="AN127" s="139"/>
      <c r="AO127" s="139"/>
      <c r="AP127" s="139"/>
    </row>
    <row r="128" spans="1:42" x14ac:dyDescent="0.25">
      <c r="A128" s="139"/>
      <c r="B128" s="139"/>
      <c r="C128" s="139"/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39"/>
      <c r="O128" s="139"/>
      <c r="P128" s="139"/>
      <c r="Q128" s="139"/>
      <c r="R128" s="139"/>
      <c r="S128" s="139"/>
      <c r="T128" s="140"/>
      <c r="U128" s="140"/>
      <c r="V128" s="140"/>
      <c r="W128" s="140"/>
      <c r="X128" s="140"/>
      <c r="Y128" s="140"/>
      <c r="Z128" s="140"/>
      <c r="AA128" s="140"/>
      <c r="AB128" s="140"/>
      <c r="AC128" s="140"/>
      <c r="AD128" s="140"/>
      <c r="AE128" s="140"/>
      <c r="AF128" s="140"/>
      <c r="AG128" s="140"/>
      <c r="AH128" s="140"/>
      <c r="AI128" s="139"/>
      <c r="AJ128" s="139"/>
      <c r="AK128" s="139"/>
      <c r="AL128" s="139"/>
      <c r="AM128" s="139"/>
      <c r="AN128" s="139"/>
      <c r="AO128" s="139"/>
      <c r="AP128" s="139"/>
    </row>
    <row r="129" spans="20:34" ht="15" customHeight="1" x14ac:dyDescent="0.25"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</row>
    <row r="130" spans="20:34" x14ac:dyDescent="0.25"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</row>
    <row r="131" spans="20:34" ht="15" customHeight="1" x14ac:dyDescent="0.25"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</row>
    <row r="132" spans="20:34" x14ac:dyDescent="0.25"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</row>
    <row r="133" spans="20:34" ht="15" customHeight="1" x14ac:dyDescent="0.25"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</row>
    <row r="134" spans="20:34" x14ac:dyDescent="0.25"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</row>
    <row r="135" spans="20:34" ht="15" customHeight="1" x14ac:dyDescent="0.25"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</row>
    <row r="136" spans="20:34" x14ac:dyDescent="0.25"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</row>
    <row r="137" spans="20:34" ht="15" customHeight="1" x14ac:dyDescent="0.25"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</row>
    <row r="138" spans="20:34" x14ac:dyDescent="0.25"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</row>
    <row r="139" spans="20:34" ht="15" customHeight="1" x14ac:dyDescent="0.25"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</row>
    <row r="140" spans="20:34" x14ac:dyDescent="0.25"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</row>
    <row r="141" spans="20:34" ht="15" customHeight="1" x14ac:dyDescent="0.25"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</row>
    <row r="142" spans="20:34" x14ac:dyDescent="0.25"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</row>
    <row r="143" spans="20:34" ht="15" customHeight="1" x14ac:dyDescent="0.25"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</row>
    <row r="144" spans="20:34" x14ac:dyDescent="0.25"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</row>
    <row r="145" spans="20:34" ht="15" customHeight="1" x14ac:dyDescent="0.25"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</row>
    <row r="146" spans="20:34" x14ac:dyDescent="0.25"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</row>
    <row r="147" spans="20:34" ht="15" customHeight="1" x14ac:dyDescent="0.25"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</row>
    <row r="148" spans="20:34" x14ac:dyDescent="0.25"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</row>
    <row r="149" spans="20:34" ht="15" customHeight="1" x14ac:dyDescent="0.25"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</row>
    <row r="150" spans="20:34" x14ac:dyDescent="0.25"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</row>
    <row r="151" spans="20:34" ht="15" customHeight="1" x14ac:dyDescent="0.25"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</row>
    <row r="152" spans="20:34" x14ac:dyDescent="0.25"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</row>
    <row r="153" spans="20:34" ht="15" customHeight="1" x14ac:dyDescent="0.25"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</row>
    <row r="154" spans="20:34" x14ac:dyDescent="0.25"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</row>
    <row r="155" spans="20:34" ht="15" customHeight="1" x14ac:dyDescent="0.25"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</row>
    <row r="156" spans="20:34" x14ac:dyDescent="0.25"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</row>
    <row r="157" spans="20:34" ht="15" customHeight="1" x14ac:dyDescent="0.25"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</row>
    <row r="158" spans="20:34" x14ac:dyDescent="0.25"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</row>
    <row r="159" spans="20:34" ht="15" customHeight="1" x14ac:dyDescent="0.25"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</row>
    <row r="160" spans="20:34" x14ac:dyDescent="0.25"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</row>
    <row r="161" spans="20:34" ht="15" customHeight="1" x14ac:dyDescent="0.25"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</row>
    <row r="162" spans="20:34" x14ac:dyDescent="0.25"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</row>
    <row r="163" spans="20:34" ht="15" customHeight="1" x14ac:dyDescent="0.25"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</row>
    <row r="164" spans="20:34" x14ac:dyDescent="0.25"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</row>
    <row r="165" spans="20:34" ht="15" customHeight="1" x14ac:dyDescent="0.25"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</row>
    <row r="166" spans="20:34" x14ac:dyDescent="0.25"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</row>
    <row r="167" spans="20:34" ht="15" customHeight="1" x14ac:dyDescent="0.25"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</row>
    <row r="168" spans="20:34" x14ac:dyDescent="0.25"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</row>
    <row r="169" spans="20:34" ht="15" customHeight="1" x14ac:dyDescent="0.25"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</row>
    <row r="170" spans="20:34" x14ac:dyDescent="0.25"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</row>
    <row r="171" spans="20:34" ht="15" customHeight="1" x14ac:dyDescent="0.25"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</row>
    <row r="172" spans="20:34" x14ac:dyDescent="0.25"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</row>
    <row r="173" spans="20:34" ht="15" customHeight="1" x14ac:dyDescent="0.25"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</row>
    <row r="174" spans="20:34" x14ac:dyDescent="0.25"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</row>
    <row r="175" spans="20:34" ht="15" customHeight="1" x14ac:dyDescent="0.25"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</row>
    <row r="176" spans="20:34" x14ac:dyDescent="0.25"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</row>
    <row r="177" spans="20:34" ht="15" customHeight="1" x14ac:dyDescent="0.25"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</row>
    <row r="178" spans="20:34" x14ac:dyDescent="0.25"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</row>
    <row r="179" spans="20:34" ht="15" customHeight="1" x14ac:dyDescent="0.25"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</row>
    <row r="180" spans="20:34" x14ac:dyDescent="0.25"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</row>
    <row r="181" spans="20:34" ht="15" customHeight="1" x14ac:dyDescent="0.25"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</row>
    <row r="182" spans="20:34" x14ac:dyDescent="0.25"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</row>
    <row r="183" spans="20:34" ht="15" customHeight="1" x14ac:dyDescent="0.25"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</row>
    <row r="184" spans="20:34" x14ac:dyDescent="0.25"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</row>
    <row r="185" spans="20:34" ht="15" customHeight="1" x14ac:dyDescent="0.25"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</row>
    <row r="186" spans="20:34" x14ac:dyDescent="0.25"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</row>
    <row r="187" spans="20:34" ht="15" customHeight="1" x14ac:dyDescent="0.25"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</row>
    <row r="188" spans="20:34" x14ac:dyDescent="0.25"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</row>
    <row r="189" spans="20:34" ht="15" customHeight="1" x14ac:dyDescent="0.25"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</row>
    <row r="190" spans="20:34" x14ac:dyDescent="0.25"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</row>
    <row r="191" spans="20:34" ht="15" customHeight="1" x14ac:dyDescent="0.25"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</row>
    <row r="192" spans="20:34" x14ac:dyDescent="0.25"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</row>
    <row r="193" spans="20:34" ht="15" customHeight="1" x14ac:dyDescent="0.25"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</row>
    <row r="194" spans="20:34" x14ac:dyDescent="0.25"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</row>
    <row r="195" spans="20:34" ht="15" customHeight="1" x14ac:dyDescent="0.25"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</row>
    <row r="196" spans="20:34" x14ac:dyDescent="0.25"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</row>
    <row r="197" spans="20:34" ht="15" customHeight="1" x14ac:dyDescent="0.25"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</row>
    <row r="198" spans="20:34" x14ac:dyDescent="0.25"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</row>
    <row r="199" spans="20:34" ht="15" customHeight="1" x14ac:dyDescent="0.25"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</row>
    <row r="200" spans="20:34" x14ac:dyDescent="0.25"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</row>
    <row r="201" spans="20:34" ht="15" customHeight="1" x14ac:dyDescent="0.25"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</row>
    <row r="202" spans="20:34" x14ac:dyDescent="0.25"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</row>
    <row r="203" spans="20:34" ht="15" customHeight="1" x14ac:dyDescent="0.25"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</row>
    <row r="204" spans="20:34" x14ac:dyDescent="0.25"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</row>
    <row r="205" spans="20:34" ht="15" customHeight="1" x14ac:dyDescent="0.25"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</row>
    <row r="206" spans="20:34" x14ac:dyDescent="0.25"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</row>
    <row r="207" spans="20:34" ht="15" customHeight="1" x14ac:dyDescent="0.25"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</row>
    <row r="208" spans="20:34" x14ac:dyDescent="0.25"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</row>
    <row r="209" spans="20:34" ht="15" customHeight="1" x14ac:dyDescent="0.25"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</row>
    <row r="210" spans="20:34" x14ac:dyDescent="0.25"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</row>
    <row r="211" spans="20:34" ht="15" customHeight="1" x14ac:dyDescent="0.25"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</row>
    <row r="212" spans="20:34" x14ac:dyDescent="0.25"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</row>
    <row r="213" spans="20:34" ht="15" customHeight="1" x14ac:dyDescent="0.25"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</row>
    <row r="214" spans="20:34" x14ac:dyDescent="0.25"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</row>
    <row r="215" spans="20:34" ht="15" customHeight="1" x14ac:dyDescent="0.25"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</row>
    <row r="216" spans="20:34" x14ac:dyDescent="0.25"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</row>
    <row r="217" spans="20:34" ht="15" customHeight="1" x14ac:dyDescent="0.25"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</row>
    <row r="218" spans="20:34" x14ac:dyDescent="0.25"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</row>
    <row r="219" spans="20:34" x14ac:dyDescent="0.25"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</row>
    <row r="220" spans="20:34" x14ac:dyDescent="0.25"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</row>
    <row r="221" spans="20:34" x14ac:dyDescent="0.25"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</row>
    <row r="222" spans="20:34" x14ac:dyDescent="0.25"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</row>
    <row r="223" spans="20:34" x14ac:dyDescent="0.25"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</row>
    <row r="224" spans="20:34" x14ac:dyDescent="0.25"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</row>
  </sheetData>
  <sheetProtection selectLockedCells="1"/>
  <mergeCells count="74">
    <mergeCell ref="A1:AK1"/>
    <mergeCell ref="A10:B12"/>
    <mergeCell ref="C10:Q12"/>
    <mergeCell ref="R10:S12"/>
    <mergeCell ref="T10:AH10"/>
    <mergeCell ref="AI10:AK12"/>
    <mergeCell ref="T11:X11"/>
    <mergeCell ref="Y11:AC11"/>
    <mergeCell ref="AD11:AH11"/>
    <mergeCell ref="A13:B14"/>
    <mergeCell ref="C13:Q14"/>
    <mergeCell ref="R13:S13"/>
    <mergeCell ref="AI13:AK14"/>
    <mergeCell ref="R14:S14"/>
    <mergeCell ref="A15:B16"/>
    <mergeCell ref="C15:Q16"/>
    <mergeCell ref="R15:S15"/>
    <mergeCell ref="AI15:AK16"/>
    <mergeCell ref="R16:S16"/>
    <mergeCell ref="A17:B18"/>
    <mergeCell ref="C17:Q18"/>
    <mergeCell ref="R17:S17"/>
    <mergeCell ref="AI17:AK18"/>
    <mergeCell ref="R18:S18"/>
    <mergeCell ref="A19:B20"/>
    <mergeCell ref="C19:Q20"/>
    <mergeCell ref="R19:S19"/>
    <mergeCell ref="AI19:AK20"/>
    <mergeCell ref="R20:S20"/>
    <mergeCell ref="AI24:AK25"/>
    <mergeCell ref="A24:B25"/>
    <mergeCell ref="C24:Q25"/>
    <mergeCell ref="R24:S24"/>
    <mergeCell ref="A21:B23"/>
    <mergeCell ref="C21:Q23"/>
    <mergeCell ref="R21:S23"/>
    <mergeCell ref="R25:S25"/>
    <mergeCell ref="AI21:AK23"/>
    <mergeCell ref="T22:X22"/>
    <mergeCell ref="Y22:AC22"/>
    <mergeCell ref="AD22:AH22"/>
    <mergeCell ref="T21:AH21"/>
    <mergeCell ref="AI28:AK29"/>
    <mergeCell ref="R29:S29"/>
    <mergeCell ref="A26:B27"/>
    <mergeCell ref="C26:Q27"/>
    <mergeCell ref="R26:S26"/>
    <mergeCell ref="AI26:AK27"/>
    <mergeCell ref="R31:S31"/>
    <mergeCell ref="R27:S27"/>
    <mergeCell ref="A28:B29"/>
    <mergeCell ref="C28:Q29"/>
    <mergeCell ref="R28:S28"/>
    <mergeCell ref="T44:X44"/>
    <mergeCell ref="Y44:AC44"/>
    <mergeCell ref="AD44:AH44"/>
    <mergeCell ref="A30:B31"/>
    <mergeCell ref="C30:Q31"/>
    <mergeCell ref="R30:S30"/>
    <mergeCell ref="A32:AK32"/>
    <mergeCell ref="A36:AK36"/>
    <mergeCell ref="A35:AK35"/>
    <mergeCell ref="A37:AC37"/>
    <mergeCell ref="A40:S40"/>
    <mergeCell ref="A38:S38"/>
    <mergeCell ref="A39:S39"/>
    <mergeCell ref="A33:AK33"/>
    <mergeCell ref="A34:AK34"/>
    <mergeCell ref="AI30:AK31"/>
    <mergeCell ref="T38:AC38"/>
    <mergeCell ref="T39:AC39"/>
    <mergeCell ref="T40:AC40"/>
    <mergeCell ref="AD37:AK40"/>
    <mergeCell ref="T43:AH43"/>
  </mergeCells>
  <pageMargins left="0.7" right="0.7" top="0.78740157499999996" bottom="0.78740157499999996" header="0.3" footer="0.3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91"/>
  <sheetViews>
    <sheetView topLeftCell="A28" workbookViewId="0">
      <selection activeCell="B41" sqref="B41:C42"/>
    </sheetView>
  </sheetViews>
  <sheetFormatPr defaultRowHeight="15" x14ac:dyDescent="0.25"/>
  <cols>
    <col min="1" max="1" width="5.42578125" customWidth="1"/>
    <col min="2" max="2" width="38.5703125" customWidth="1"/>
    <col min="3" max="3" width="27.7109375" customWidth="1"/>
    <col min="4" max="4" width="12.85546875" customWidth="1"/>
    <col min="5" max="5" width="18.7109375" customWidth="1"/>
    <col min="6" max="6" width="12.85546875" customWidth="1"/>
    <col min="7" max="7" width="18.7109375" customWidth="1"/>
    <col min="8" max="9" width="10.28515625" customWidth="1"/>
    <col min="10" max="11" width="2.85546875" customWidth="1"/>
    <col min="12" max="13" width="10.85546875" customWidth="1"/>
    <col min="15" max="15" width="9.85546875" bestFit="1" customWidth="1"/>
  </cols>
  <sheetData>
    <row r="1" spans="1:30" x14ac:dyDescent="0.25">
      <c r="A1" s="2"/>
      <c r="B1" s="2"/>
      <c r="C1" s="2"/>
      <c r="D1" s="2"/>
      <c r="E1" s="2"/>
      <c r="F1" s="2"/>
      <c r="G1" s="68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205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25">
      <c r="A2" s="2"/>
      <c r="B2" s="2"/>
      <c r="C2" s="2"/>
      <c r="D2" s="2"/>
      <c r="E2" s="2"/>
      <c r="F2" s="2"/>
      <c r="G2" s="2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205"/>
      <c r="V2" s="1"/>
      <c r="W2" s="1"/>
      <c r="X2" s="1"/>
      <c r="Y2" s="1"/>
      <c r="Z2" s="1"/>
      <c r="AA2" s="1"/>
      <c r="AB2" s="1"/>
      <c r="AC2" s="1"/>
      <c r="AD2" s="1"/>
    </row>
    <row r="3" spans="1:30" x14ac:dyDescent="0.25">
      <c r="A3" s="2"/>
      <c r="B3" s="2"/>
      <c r="C3" s="2"/>
      <c r="D3" s="2"/>
      <c r="E3" s="2"/>
      <c r="F3" s="2"/>
      <c r="G3" s="2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205"/>
      <c r="V3" s="1"/>
      <c r="W3" s="1"/>
      <c r="X3" s="1"/>
      <c r="Y3" s="1"/>
      <c r="Z3" s="1"/>
      <c r="AA3" s="1"/>
      <c r="AB3" s="1"/>
      <c r="AC3" s="1"/>
      <c r="AD3" s="1"/>
    </row>
    <row r="4" spans="1:30" ht="9.75" customHeight="1" x14ac:dyDescent="0.25">
      <c r="A4" s="2"/>
      <c r="B4" s="2"/>
      <c r="C4" s="2"/>
      <c r="D4" s="2"/>
      <c r="E4" s="2"/>
      <c r="F4" s="2"/>
      <c r="G4" s="2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205"/>
      <c r="V4" s="1"/>
      <c r="W4" s="1"/>
      <c r="X4" s="1"/>
      <c r="Y4" s="1"/>
      <c r="Z4" s="1"/>
      <c r="AA4" s="1"/>
      <c r="AB4" s="1"/>
      <c r="AC4" s="1"/>
      <c r="AD4" s="1"/>
    </row>
    <row r="5" spans="1:30" ht="15.75" x14ac:dyDescent="0.25">
      <c r="A5" s="57" t="s">
        <v>42</v>
      </c>
      <c r="B5" s="14"/>
      <c r="C5" s="14"/>
      <c r="D5" s="14"/>
      <c r="E5" s="14"/>
      <c r="F5" s="14"/>
      <c r="G5" s="14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205"/>
      <c r="V5" s="1"/>
      <c r="W5" s="1"/>
      <c r="X5" s="1"/>
      <c r="Y5" s="1"/>
      <c r="Z5" s="1"/>
      <c r="AA5" s="1"/>
      <c r="AB5" s="1"/>
      <c r="AC5" s="1"/>
      <c r="AD5" s="1"/>
    </row>
    <row r="6" spans="1:30" ht="15.75" x14ac:dyDescent="0.25">
      <c r="A6" s="56" t="s">
        <v>0</v>
      </c>
      <c r="B6" s="14"/>
      <c r="C6" s="14"/>
      <c r="D6" s="14"/>
      <c r="E6" s="14"/>
      <c r="F6" s="14"/>
      <c r="G6" s="14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205"/>
      <c r="V6" s="1"/>
      <c r="W6" s="1"/>
      <c r="X6" s="1"/>
      <c r="Y6" s="1"/>
      <c r="Z6" s="1"/>
      <c r="AA6" s="1"/>
      <c r="AB6" s="1"/>
      <c r="AC6" s="1"/>
      <c r="AD6" s="1"/>
    </row>
    <row r="7" spans="1:30" ht="15.75" x14ac:dyDescent="0.25">
      <c r="A7" s="56" t="s">
        <v>1</v>
      </c>
      <c r="B7" s="14"/>
      <c r="C7" s="14"/>
      <c r="D7" s="14"/>
      <c r="E7" s="14"/>
      <c r="F7" s="14"/>
      <c r="G7" s="14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205"/>
      <c r="V7" s="1"/>
      <c r="W7" s="1"/>
      <c r="X7" s="1"/>
      <c r="Y7" s="1"/>
      <c r="Z7" s="1"/>
      <c r="AA7" s="1"/>
      <c r="AB7" s="1"/>
      <c r="AC7" s="1"/>
      <c r="AD7" s="1"/>
    </row>
    <row r="8" spans="1:30" ht="15.75" x14ac:dyDescent="0.25">
      <c r="A8" s="57" t="s">
        <v>2</v>
      </c>
      <c r="B8" s="14"/>
      <c r="C8" s="14"/>
      <c r="D8" s="14"/>
      <c r="E8" s="14"/>
      <c r="F8" s="14"/>
      <c r="G8" s="15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205"/>
      <c r="V8" s="1"/>
      <c r="W8" s="1"/>
      <c r="X8" s="1"/>
      <c r="Y8" s="1"/>
      <c r="Z8" s="1"/>
      <c r="AA8" s="1"/>
      <c r="AB8" s="1"/>
      <c r="AC8" s="1"/>
      <c r="AD8" s="1"/>
    </row>
    <row r="9" spans="1:30" ht="10.5" customHeight="1" thickBot="1" x14ac:dyDescent="0.3">
      <c r="A9" s="14"/>
      <c r="B9" s="14"/>
      <c r="C9" s="14"/>
      <c r="D9" s="14"/>
      <c r="E9" s="14"/>
      <c r="F9" s="14"/>
      <c r="G9" s="14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205"/>
      <c r="V9" s="1"/>
      <c r="W9" s="1"/>
      <c r="X9" s="1"/>
      <c r="Y9" s="1"/>
      <c r="Z9" s="1"/>
      <c r="AA9" s="1"/>
      <c r="AB9" s="1"/>
      <c r="AC9" s="1"/>
      <c r="AD9" s="1"/>
    </row>
    <row r="10" spans="1:30" s="66" customFormat="1" ht="41.25" customHeight="1" x14ac:dyDescent="0.35">
      <c r="A10" s="309" t="s">
        <v>84</v>
      </c>
      <c r="B10" s="310"/>
      <c r="C10" s="310"/>
      <c r="D10" s="310"/>
      <c r="E10" s="310"/>
      <c r="F10" s="310"/>
      <c r="G10" s="311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206"/>
      <c r="V10" s="65"/>
      <c r="W10" s="65"/>
      <c r="X10" s="65"/>
      <c r="Y10" s="65"/>
      <c r="Z10" s="65"/>
      <c r="AA10" s="65"/>
      <c r="AB10" s="65"/>
      <c r="AC10" s="65"/>
      <c r="AD10" s="65"/>
    </row>
    <row r="11" spans="1:30" ht="61.5" customHeight="1" x14ac:dyDescent="0.25">
      <c r="A11" s="312" t="s">
        <v>82</v>
      </c>
      <c r="B11" s="314" t="s">
        <v>83</v>
      </c>
      <c r="C11" s="314"/>
      <c r="D11" s="316" t="s">
        <v>124</v>
      </c>
      <c r="E11" s="316"/>
      <c r="F11" s="316" t="s">
        <v>125</v>
      </c>
      <c r="G11" s="317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205"/>
      <c r="V11" s="1"/>
      <c r="W11" s="1"/>
      <c r="X11" s="1"/>
      <c r="Y11" s="1"/>
      <c r="Z11" s="1"/>
      <c r="AA11" s="1"/>
      <c r="AB11" s="1"/>
      <c r="AC11" s="1"/>
      <c r="AD11" s="1"/>
    </row>
    <row r="12" spans="1:30" ht="31.5" customHeight="1" thickBot="1" x14ac:dyDescent="0.3">
      <c r="A12" s="313"/>
      <c r="B12" s="315"/>
      <c r="C12" s="315"/>
      <c r="D12" s="64" t="s">
        <v>101</v>
      </c>
      <c r="E12" s="64" t="s">
        <v>80</v>
      </c>
      <c r="F12" s="64" t="s">
        <v>102</v>
      </c>
      <c r="G12" s="163" t="s">
        <v>80</v>
      </c>
      <c r="H12" s="71" t="s">
        <v>103</v>
      </c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205"/>
      <c r="V12" s="1"/>
      <c r="W12" s="1"/>
      <c r="X12" s="1"/>
      <c r="Y12" s="1"/>
      <c r="Z12" s="1"/>
      <c r="AA12" s="1"/>
      <c r="AB12" s="1"/>
      <c r="AC12" s="1"/>
      <c r="AD12" s="1"/>
    </row>
    <row r="13" spans="1:30" ht="22.5" customHeight="1" thickTop="1" x14ac:dyDescent="0.25">
      <c r="A13" s="33" t="s">
        <v>29</v>
      </c>
      <c r="B13" s="172" t="s">
        <v>110</v>
      </c>
      <c r="C13" s="17"/>
      <c r="D13" s="53">
        <v>5</v>
      </c>
      <c r="E13" s="54"/>
      <c r="F13" s="53">
        <v>0</v>
      </c>
      <c r="G13" s="55"/>
      <c r="H13" s="164">
        <f>E13/D13</f>
        <v>0</v>
      </c>
      <c r="I13" s="164" t="e">
        <f>G13/F13</f>
        <v>#DIV/0!</v>
      </c>
      <c r="J13" s="71"/>
      <c r="K13" s="71"/>
      <c r="L13" s="164"/>
      <c r="M13" s="164"/>
      <c r="N13" s="71"/>
      <c r="O13" s="164"/>
      <c r="P13" s="164"/>
      <c r="Q13" s="71"/>
      <c r="R13" s="71"/>
      <c r="S13" s="71"/>
      <c r="T13" s="71"/>
      <c r="U13" s="205"/>
      <c r="V13" s="1"/>
      <c r="W13" s="1"/>
      <c r="X13" s="1"/>
      <c r="Y13" s="1"/>
      <c r="Z13" s="1"/>
      <c r="AA13" s="1"/>
      <c r="AB13" s="1"/>
      <c r="AC13" s="1"/>
      <c r="AD13" s="1"/>
    </row>
    <row r="14" spans="1:30" ht="22.5" customHeight="1" x14ac:dyDescent="0.25">
      <c r="A14" s="173" t="s">
        <v>111</v>
      </c>
      <c r="B14" s="174" t="s">
        <v>112</v>
      </c>
      <c r="C14" s="175"/>
      <c r="D14" s="53">
        <v>6</v>
      </c>
      <c r="E14" s="54"/>
      <c r="F14" s="53">
        <v>2</v>
      </c>
      <c r="G14" s="55"/>
      <c r="H14" s="164">
        <f t="shared" ref="H14:H19" si="0">E14/D14</f>
        <v>0</v>
      </c>
      <c r="I14" s="164">
        <f t="shared" ref="I14:I19" si="1">G14/F14</f>
        <v>0</v>
      </c>
      <c r="J14" s="71"/>
      <c r="K14" s="71"/>
      <c r="L14" s="164"/>
      <c r="M14" s="164"/>
      <c r="N14" s="71"/>
      <c r="O14" s="164"/>
      <c r="P14" s="164"/>
      <c r="Q14" s="71"/>
      <c r="R14" s="71"/>
      <c r="S14" s="71"/>
      <c r="T14" s="71"/>
      <c r="U14" s="205"/>
      <c r="V14" s="1"/>
      <c r="W14" s="1"/>
      <c r="X14" s="1"/>
      <c r="Y14" s="1"/>
      <c r="Z14" s="1"/>
      <c r="AA14" s="1"/>
      <c r="AB14" s="1"/>
      <c r="AC14" s="1"/>
      <c r="AD14" s="1"/>
    </row>
    <row r="15" spans="1:30" ht="22.5" customHeight="1" x14ac:dyDescent="0.25">
      <c r="A15" s="33" t="s">
        <v>30</v>
      </c>
      <c r="B15" s="172" t="s">
        <v>113</v>
      </c>
      <c r="C15" s="17"/>
      <c r="D15" s="53">
        <v>8</v>
      </c>
      <c r="E15" s="54"/>
      <c r="F15" s="53">
        <v>0</v>
      </c>
      <c r="G15" s="55"/>
      <c r="H15" s="164">
        <f t="shared" si="0"/>
        <v>0</v>
      </c>
      <c r="I15" s="164" t="e">
        <f t="shared" si="1"/>
        <v>#DIV/0!</v>
      </c>
      <c r="J15" s="71"/>
      <c r="K15" s="71"/>
      <c r="L15" s="164"/>
      <c r="M15" s="164"/>
      <c r="N15" s="71"/>
      <c r="O15" s="164"/>
      <c r="P15" s="164"/>
      <c r="Q15" s="71"/>
      <c r="R15" s="71"/>
      <c r="S15" s="71"/>
      <c r="T15" s="71"/>
      <c r="U15" s="205"/>
      <c r="V15" s="1"/>
      <c r="W15" s="1"/>
      <c r="X15" s="1"/>
      <c r="Y15" s="1"/>
      <c r="Z15" s="1"/>
      <c r="AA15" s="1"/>
      <c r="AB15" s="1"/>
      <c r="AC15" s="1"/>
      <c r="AD15" s="1"/>
    </row>
    <row r="16" spans="1:30" ht="22.5" customHeight="1" x14ac:dyDescent="0.25">
      <c r="A16" s="173" t="s">
        <v>114</v>
      </c>
      <c r="B16" s="174" t="s">
        <v>115</v>
      </c>
      <c r="C16" s="175"/>
      <c r="D16" s="67">
        <v>1</v>
      </c>
      <c r="E16" s="16"/>
      <c r="F16" s="67">
        <v>1</v>
      </c>
      <c r="G16" s="32"/>
      <c r="H16" s="164">
        <f t="shared" si="0"/>
        <v>0</v>
      </c>
      <c r="I16" s="164">
        <f t="shared" si="1"/>
        <v>0</v>
      </c>
      <c r="J16" s="71"/>
      <c r="K16" s="71"/>
      <c r="L16" s="164"/>
      <c r="M16" s="164"/>
      <c r="N16" s="71"/>
      <c r="O16" s="164"/>
      <c r="P16" s="164"/>
      <c r="Q16" s="71"/>
      <c r="R16" s="71"/>
      <c r="S16" s="71"/>
      <c r="T16" s="71"/>
      <c r="U16" s="205"/>
      <c r="V16" s="1"/>
      <c r="W16" s="1"/>
      <c r="X16" s="1"/>
      <c r="Y16" s="1"/>
      <c r="Z16" s="1"/>
      <c r="AA16" s="1"/>
      <c r="AB16" s="1"/>
      <c r="AC16" s="1"/>
      <c r="AD16" s="1"/>
    </row>
    <row r="17" spans="1:30" ht="22.5" customHeight="1" x14ac:dyDescent="0.25">
      <c r="A17" s="33" t="s">
        <v>31</v>
      </c>
      <c r="B17" s="172" t="s">
        <v>116</v>
      </c>
      <c r="C17" s="17"/>
      <c r="D17" s="53">
        <v>11</v>
      </c>
      <c r="E17" s="54"/>
      <c r="F17" s="53">
        <v>0</v>
      </c>
      <c r="G17" s="55"/>
      <c r="H17" s="164">
        <f t="shared" si="0"/>
        <v>0</v>
      </c>
      <c r="I17" s="164" t="e">
        <f t="shared" si="1"/>
        <v>#DIV/0!</v>
      </c>
      <c r="J17" s="71"/>
      <c r="K17" s="71"/>
      <c r="L17" s="164"/>
      <c r="M17" s="164"/>
      <c r="N17" s="71"/>
      <c r="O17" s="164"/>
      <c r="P17" s="164"/>
      <c r="Q17" s="71"/>
      <c r="R17" s="71"/>
      <c r="S17" s="71"/>
      <c r="T17" s="71"/>
      <c r="U17" s="205"/>
      <c r="V17" s="1"/>
      <c r="W17" s="1"/>
      <c r="X17" s="1"/>
      <c r="Y17" s="1"/>
      <c r="Z17" s="1"/>
      <c r="AA17" s="1"/>
      <c r="AB17" s="1"/>
      <c r="AC17" s="1"/>
      <c r="AD17" s="1"/>
    </row>
    <row r="18" spans="1:30" ht="22.5" customHeight="1" x14ac:dyDescent="0.25">
      <c r="A18" s="173" t="s">
        <v>117</v>
      </c>
      <c r="B18" s="174" t="s">
        <v>118</v>
      </c>
      <c r="C18" s="175"/>
      <c r="D18" s="67">
        <v>0</v>
      </c>
      <c r="E18" s="16"/>
      <c r="F18" s="67">
        <v>1</v>
      </c>
      <c r="G18" s="32"/>
      <c r="H18" s="164" t="e">
        <f t="shared" si="0"/>
        <v>#DIV/0!</v>
      </c>
      <c r="I18" s="164">
        <f t="shared" si="1"/>
        <v>0</v>
      </c>
      <c r="J18" s="71"/>
      <c r="K18" s="71"/>
      <c r="L18" s="164"/>
      <c r="M18" s="164"/>
      <c r="N18" s="71"/>
      <c r="O18" s="164"/>
      <c r="P18" s="164"/>
      <c r="Q18" s="71"/>
      <c r="R18" s="71"/>
      <c r="S18" s="71"/>
      <c r="T18" s="71"/>
      <c r="U18" s="205"/>
      <c r="V18" s="1"/>
      <c r="W18" s="1"/>
      <c r="X18" s="1"/>
      <c r="Y18" s="1"/>
      <c r="Z18" s="1"/>
      <c r="AA18" s="1"/>
      <c r="AB18" s="1"/>
      <c r="AC18" s="1"/>
      <c r="AD18" s="1"/>
    </row>
    <row r="19" spans="1:30" ht="22.5" customHeight="1" thickBot="1" x14ac:dyDescent="0.3">
      <c r="A19" s="51" t="s">
        <v>119</v>
      </c>
      <c r="B19" s="176" t="s">
        <v>122</v>
      </c>
      <c r="C19" s="52"/>
      <c r="D19" s="177">
        <v>4</v>
      </c>
      <c r="E19" s="178"/>
      <c r="F19" s="177">
        <v>4</v>
      </c>
      <c r="G19" s="179"/>
      <c r="H19" s="164">
        <f t="shared" si="0"/>
        <v>0</v>
      </c>
      <c r="I19" s="164">
        <f t="shared" si="1"/>
        <v>0</v>
      </c>
      <c r="J19" s="71"/>
      <c r="K19" s="71"/>
      <c r="L19" s="164"/>
      <c r="M19" s="164"/>
      <c r="N19" s="71"/>
      <c r="O19" s="164"/>
      <c r="P19" s="164"/>
      <c r="Q19" s="71"/>
      <c r="R19" s="71"/>
      <c r="S19" s="71"/>
      <c r="T19" s="71"/>
      <c r="U19" s="205"/>
      <c r="V19" s="1"/>
      <c r="W19" s="1"/>
      <c r="X19" s="1"/>
      <c r="Y19" s="1"/>
      <c r="Z19" s="1"/>
      <c r="AA19" s="1"/>
      <c r="AB19" s="1"/>
      <c r="AC19" s="1"/>
      <c r="AD19" s="1"/>
    </row>
    <row r="20" spans="1:30" ht="22.5" customHeight="1" thickTop="1" thickBot="1" x14ac:dyDescent="0.3">
      <c r="A20" s="34"/>
      <c r="B20" s="35" t="s">
        <v>46</v>
      </c>
      <c r="C20" s="36"/>
      <c r="D20" s="37">
        <f>SUM(D13:D19)</f>
        <v>35</v>
      </c>
      <c r="E20" s="69">
        <f>SUM(E13:E19)</f>
        <v>0</v>
      </c>
      <c r="F20" s="37">
        <f>SUM(F13:F19)</f>
        <v>8</v>
      </c>
      <c r="G20" s="70">
        <f>SUM(G13:G19)</f>
        <v>0</v>
      </c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205"/>
      <c r="V20" s="1"/>
      <c r="W20" s="1"/>
      <c r="X20" s="1"/>
      <c r="Y20" s="1"/>
      <c r="Z20" s="1"/>
      <c r="AA20" s="1"/>
      <c r="AB20" s="1"/>
      <c r="AC20" s="1"/>
      <c r="AD20" s="1"/>
    </row>
    <row r="21" spans="1:30" s="66" customFormat="1" ht="41.25" customHeight="1" thickBot="1" x14ac:dyDescent="0.4">
      <c r="A21" s="306" t="s">
        <v>79</v>
      </c>
      <c r="B21" s="307"/>
      <c r="C21" s="307"/>
      <c r="D21" s="307"/>
      <c r="E21" s="307"/>
      <c r="F21" s="307"/>
      <c r="G21" s="308"/>
      <c r="H21" s="197">
        <f>E20+G20</f>
        <v>0</v>
      </c>
      <c r="I21" s="198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206"/>
      <c r="V21" s="65"/>
      <c r="W21" s="65"/>
      <c r="X21" s="65"/>
      <c r="Y21" s="65"/>
      <c r="Z21" s="65"/>
      <c r="AA21" s="65"/>
      <c r="AB21" s="65"/>
      <c r="AC21" s="65"/>
      <c r="AD21" s="65"/>
    </row>
    <row r="22" spans="1:30" ht="57.75" customHeight="1" x14ac:dyDescent="0.25">
      <c r="A22" s="318" t="s">
        <v>3</v>
      </c>
      <c r="B22" s="320" t="s">
        <v>27</v>
      </c>
      <c r="C22" s="321"/>
      <c r="D22" s="324" t="s">
        <v>77</v>
      </c>
      <c r="E22" s="324"/>
      <c r="F22" s="324" t="s">
        <v>78</v>
      </c>
      <c r="G22" s="325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205"/>
      <c r="V22" s="1"/>
      <c r="W22" s="1"/>
      <c r="X22" s="1"/>
      <c r="Y22" s="1"/>
      <c r="Z22" s="1"/>
      <c r="AA22" s="1"/>
      <c r="AB22" s="1"/>
      <c r="AC22" s="1"/>
      <c r="AD22" s="1"/>
    </row>
    <row r="23" spans="1:30" ht="33.75" customHeight="1" thickBot="1" x14ac:dyDescent="0.3">
      <c r="A23" s="319"/>
      <c r="B23" s="322"/>
      <c r="C23" s="323"/>
      <c r="D23" s="203" t="s">
        <v>28</v>
      </c>
      <c r="E23" s="203" t="s">
        <v>123</v>
      </c>
      <c r="F23" s="203" t="s">
        <v>120</v>
      </c>
      <c r="G23" s="204" t="s">
        <v>123</v>
      </c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205"/>
      <c r="V23" s="1"/>
      <c r="W23" s="1"/>
      <c r="X23" s="1"/>
      <c r="Y23" s="1"/>
      <c r="Z23" s="1"/>
      <c r="AA23" s="1"/>
      <c r="AB23" s="1"/>
      <c r="AC23" s="1"/>
      <c r="AD23" s="1"/>
    </row>
    <row r="24" spans="1:30" ht="37.5" customHeight="1" thickTop="1" x14ac:dyDescent="0.25">
      <c r="A24" s="171" t="s">
        <v>4</v>
      </c>
      <c r="B24" s="332" t="s">
        <v>127</v>
      </c>
      <c r="C24" s="333"/>
      <c r="D24" s="18" t="s">
        <v>104</v>
      </c>
      <c r="E24" s="20">
        <f>H17</f>
        <v>0</v>
      </c>
      <c r="F24" s="19" t="s">
        <v>32</v>
      </c>
      <c r="G24" s="38" t="s">
        <v>32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205"/>
      <c r="V24" s="1"/>
      <c r="W24" s="1"/>
      <c r="X24" s="1"/>
      <c r="Y24" s="1"/>
      <c r="Z24" s="1"/>
      <c r="AA24" s="1"/>
      <c r="AB24" s="1"/>
      <c r="AC24" s="1"/>
      <c r="AD24" s="1"/>
    </row>
    <row r="25" spans="1:30" ht="33.75" customHeight="1" x14ac:dyDescent="0.25">
      <c r="A25" s="326" t="s">
        <v>5</v>
      </c>
      <c r="B25" s="328" t="s">
        <v>128</v>
      </c>
      <c r="C25" s="329"/>
      <c r="D25" s="21" t="s">
        <v>29</v>
      </c>
      <c r="E25" s="20">
        <f>H13</f>
        <v>0</v>
      </c>
      <c r="F25" s="200" t="s">
        <v>111</v>
      </c>
      <c r="G25" s="191">
        <f>I14</f>
        <v>0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205"/>
      <c r="V25" s="1"/>
      <c r="W25" s="1"/>
      <c r="X25" s="1"/>
      <c r="Y25" s="1"/>
      <c r="Z25" s="1"/>
      <c r="AA25" s="1"/>
      <c r="AB25" s="1"/>
      <c r="AC25" s="1"/>
      <c r="AD25" s="1"/>
    </row>
    <row r="26" spans="1:30" ht="33.75" customHeight="1" x14ac:dyDescent="0.25">
      <c r="A26" s="327"/>
      <c r="B26" s="330"/>
      <c r="C26" s="331"/>
      <c r="D26" s="21" t="s">
        <v>31</v>
      </c>
      <c r="E26" s="20">
        <f>H17</f>
        <v>0</v>
      </c>
      <c r="F26" s="200" t="s">
        <v>117</v>
      </c>
      <c r="G26" s="191">
        <f>I18</f>
        <v>0</v>
      </c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205"/>
      <c r="V26" s="1"/>
      <c r="W26" s="1"/>
      <c r="X26" s="1"/>
      <c r="Y26" s="1"/>
      <c r="Z26" s="1"/>
      <c r="AA26" s="1"/>
      <c r="AB26" s="1"/>
      <c r="AC26" s="1"/>
      <c r="AD26" s="1"/>
    </row>
    <row r="27" spans="1:30" ht="66" customHeight="1" x14ac:dyDescent="0.25">
      <c r="A27" s="39" t="s">
        <v>6</v>
      </c>
      <c r="B27" s="334" t="s">
        <v>143</v>
      </c>
      <c r="C27" s="335"/>
      <c r="D27" s="21" t="s">
        <v>31</v>
      </c>
      <c r="E27" s="20">
        <f>H17</f>
        <v>0</v>
      </c>
      <c r="F27" s="180" t="s">
        <v>32</v>
      </c>
      <c r="G27" s="40" t="s">
        <v>32</v>
      </c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205"/>
      <c r="V27" s="1"/>
      <c r="W27" s="1"/>
      <c r="X27" s="1"/>
      <c r="Y27" s="1"/>
      <c r="Z27" s="1"/>
      <c r="AA27" s="1"/>
      <c r="AB27" s="1"/>
      <c r="AC27" s="1"/>
      <c r="AD27" s="1"/>
    </row>
    <row r="28" spans="1:30" ht="30" customHeight="1" x14ac:dyDescent="0.25">
      <c r="A28" s="326" t="s">
        <v>7</v>
      </c>
      <c r="B28" s="328" t="s">
        <v>144</v>
      </c>
      <c r="C28" s="337"/>
      <c r="D28" s="23" t="s">
        <v>29</v>
      </c>
      <c r="E28" s="20">
        <f>H13</f>
        <v>0</v>
      </c>
      <c r="F28" s="201" t="s">
        <v>111</v>
      </c>
      <c r="G28" s="191">
        <f>I14</f>
        <v>0</v>
      </c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205"/>
      <c r="V28" s="1"/>
      <c r="W28" s="1"/>
      <c r="X28" s="1"/>
      <c r="Y28" s="1"/>
      <c r="Z28" s="1"/>
      <c r="AA28" s="1"/>
      <c r="AB28" s="1"/>
      <c r="AC28" s="1"/>
      <c r="AD28" s="1"/>
    </row>
    <row r="29" spans="1:30" ht="30" customHeight="1" x14ac:dyDescent="0.25">
      <c r="A29" s="336"/>
      <c r="B29" s="338"/>
      <c r="C29" s="339"/>
      <c r="D29" s="181" t="s">
        <v>31</v>
      </c>
      <c r="E29" s="20">
        <f>H17</f>
        <v>0</v>
      </c>
      <c r="F29" s="180" t="s">
        <v>32</v>
      </c>
      <c r="G29" s="40" t="s">
        <v>32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205"/>
      <c r="V29" s="1"/>
      <c r="W29" s="1"/>
      <c r="X29" s="1"/>
      <c r="Y29" s="1"/>
      <c r="Z29" s="1"/>
      <c r="AA29" s="1"/>
      <c r="AB29" s="1"/>
      <c r="AC29" s="1"/>
      <c r="AD29" s="1"/>
    </row>
    <row r="30" spans="1:30" ht="30" customHeight="1" x14ac:dyDescent="0.25">
      <c r="A30" s="327"/>
      <c r="B30" s="330"/>
      <c r="C30" s="340"/>
      <c r="D30" s="18" t="s">
        <v>30</v>
      </c>
      <c r="E30" s="20">
        <f>H15</f>
        <v>0</v>
      </c>
      <c r="F30" s="180" t="s">
        <v>32</v>
      </c>
      <c r="G30" s="40" t="s">
        <v>32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205"/>
      <c r="V30" s="1"/>
      <c r="W30" s="1"/>
      <c r="X30" s="1"/>
      <c r="Y30" s="1"/>
      <c r="Z30" s="1"/>
      <c r="AA30" s="1"/>
      <c r="AB30" s="1"/>
      <c r="AC30" s="1"/>
      <c r="AD30" s="1"/>
    </row>
    <row r="31" spans="1:30" ht="36" customHeight="1" x14ac:dyDescent="0.25">
      <c r="A31" s="39" t="s">
        <v>8</v>
      </c>
      <c r="B31" s="328" t="s">
        <v>129</v>
      </c>
      <c r="C31" s="329"/>
      <c r="D31" s="23" t="s">
        <v>31</v>
      </c>
      <c r="E31" s="20">
        <f>H17</f>
        <v>0</v>
      </c>
      <c r="F31" s="180" t="s">
        <v>32</v>
      </c>
      <c r="G31" s="40" t="s">
        <v>32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205"/>
      <c r="V31" s="1"/>
      <c r="W31" s="1"/>
      <c r="X31" s="1"/>
      <c r="Y31" s="1"/>
      <c r="Z31" s="1"/>
      <c r="AA31" s="1"/>
      <c r="AB31" s="1"/>
      <c r="AC31" s="1"/>
      <c r="AD31" s="1"/>
    </row>
    <row r="32" spans="1:30" ht="33" customHeight="1" x14ac:dyDescent="0.25">
      <c r="A32" s="341" t="s">
        <v>9</v>
      </c>
      <c r="B32" s="343" t="s">
        <v>145</v>
      </c>
      <c r="C32" s="343"/>
      <c r="D32" s="182" t="s">
        <v>29</v>
      </c>
      <c r="E32" s="20">
        <f>H13</f>
        <v>0</v>
      </c>
      <c r="F32" s="180" t="s">
        <v>32</v>
      </c>
      <c r="G32" s="40" t="s">
        <v>32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205"/>
      <c r="V32" s="1"/>
      <c r="W32" s="1"/>
      <c r="X32" s="1"/>
      <c r="Y32" s="1"/>
      <c r="Z32" s="1"/>
      <c r="AA32" s="1"/>
      <c r="AB32" s="1"/>
      <c r="AC32" s="1"/>
      <c r="AD32" s="1"/>
    </row>
    <row r="33" spans="1:30" ht="33" customHeight="1" x14ac:dyDescent="0.25">
      <c r="A33" s="342"/>
      <c r="B33" s="343"/>
      <c r="C33" s="343"/>
      <c r="D33" s="183" t="s">
        <v>30</v>
      </c>
      <c r="E33" s="20">
        <f>H15</f>
        <v>0</v>
      </c>
      <c r="F33" s="180" t="s">
        <v>32</v>
      </c>
      <c r="G33" s="40" t="s">
        <v>32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205"/>
      <c r="V33" s="1"/>
      <c r="W33" s="1"/>
      <c r="X33" s="1"/>
      <c r="Y33" s="1"/>
      <c r="Z33" s="1"/>
      <c r="AA33" s="1"/>
      <c r="AB33" s="1"/>
      <c r="AC33" s="1"/>
      <c r="AD33" s="1"/>
    </row>
    <row r="34" spans="1:30" ht="28.5" customHeight="1" x14ac:dyDescent="0.25">
      <c r="A34" s="341" t="s">
        <v>10</v>
      </c>
      <c r="B34" s="343" t="s">
        <v>146</v>
      </c>
      <c r="C34" s="343"/>
      <c r="D34" s="183" t="s">
        <v>31</v>
      </c>
      <c r="E34" s="22">
        <f>H17</f>
        <v>0</v>
      </c>
      <c r="F34" s="180" t="s">
        <v>32</v>
      </c>
      <c r="G34" s="40" t="s">
        <v>32</v>
      </c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205"/>
      <c r="V34" s="1"/>
      <c r="W34" s="1"/>
      <c r="X34" s="1"/>
      <c r="Y34" s="1"/>
      <c r="Z34" s="1"/>
      <c r="AA34" s="1"/>
      <c r="AB34" s="1"/>
      <c r="AC34" s="1"/>
      <c r="AD34" s="1"/>
    </row>
    <row r="35" spans="1:30" ht="28.5" customHeight="1" x14ac:dyDescent="0.25">
      <c r="A35" s="342"/>
      <c r="B35" s="343"/>
      <c r="C35" s="343"/>
      <c r="D35" s="183" t="s">
        <v>29</v>
      </c>
      <c r="E35" s="22">
        <f>H13</f>
        <v>0</v>
      </c>
      <c r="F35" s="180" t="s">
        <v>32</v>
      </c>
      <c r="G35" s="40" t="s">
        <v>32</v>
      </c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205"/>
      <c r="V35" s="1"/>
      <c r="W35" s="1"/>
      <c r="X35" s="1"/>
      <c r="Y35" s="1"/>
      <c r="Z35" s="1"/>
      <c r="AA35" s="1"/>
      <c r="AB35" s="1"/>
      <c r="AC35" s="1"/>
      <c r="AD35" s="1"/>
    </row>
    <row r="36" spans="1:30" ht="33" customHeight="1" x14ac:dyDescent="0.25">
      <c r="A36" s="184" t="s">
        <v>11</v>
      </c>
      <c r="B36" s="343" t="s">
        <v>147</v>
      </c>
      <c r="C36" s="343"/>
      <c r="D36" s="188" t="s">
        <v>119</v>
      </c>
      <c r="E36" s="189">
        <f>H19</f>
        <v>0</v>
      </c>
      <c r="F36" s="190" t="s">
        <v>119</v>
      </c>
      <c r="G36" s="191">
        <f>I19</f>
        <v>0</v>
      </c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205"/>
      <c r="V36" s="1"/>
      <c r="W36" s="1"/>
      <c r="X36" s="1"/>
      <c r="Y36" s="1"/>
      <c r="Z36" s="1"/>
      <c r="AA36" s="1"/>
      <c r="AB36" s="1"/>
      <c r="AC36" s="1"/>
      <c r="AD36" s="1"/>
    </row>
    <row r="37" spans="1:30" ht="33.75" customHeight="1" x14ac:dyDescent="0.25">
      <c r="A37" s="184" t="s">
        <v>12</v>
      </c>
      <c r="B37" s="343" t="s">
        <v>148</v>
      </c>
      <c r="C37" s="343"/>
      <c r="D37" s="188" t="s">
        <v>119</v>
      </c>
      <c r="E37" s="189">
        <f>H19</f>
        <v>0</v>
      </c>
      <c r="F37" s="190" t="s">
        <v>119</v>
      </c>
      <c r="G37" s="191">
        <f>I19</f>
        <v>0</v>
      </c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205"/>
      <c r="V37" s="1"/>
      <c r="W37" s="1"/>
      <c r="X37" s="1"/>
      <c r="Y37" s="1"/>
      <c r="Z37" s="1"/>
      <c r="AA37" s="1"/>
      <c r="AB37" s="1"/>
      <c r="AC37" s="1"/>
      <c r="AD37" s="1"/>
    </row>
    <row r="38" spans="1:30" ht="28.5" customHeight="1" x14ac:dyDescent="0.25">
      <c r="A38" s="341" t="s">
        <v>13</v>
      </c>
      <c r="B38" s="343" t="s">
        <v>149</v>
      </c>
      <c r="C38" s="343"/>
      <c r="D38" s="183" t="s">
        <v>31</v>
      </c>
      <c r="E38" s="22">
        <f>H17</f>
        <v>0</v>
      </c>
      <c r="F38" s="180" t="s">
        <v>32</v>
      </c>
      <c r="G38" s="40" t="s">
        <v>32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205"/>
      <c r="V38" s="1"/>
      <c r="W38" s="1"/>
      <c r="X38" s="1"/>
      <c r="Y38" s="1"/>
      <c r="Z38" s="1"/>
      <c r="AA38" s="1"/>
      <c r="AB38" s="1"/>
      <c r="AC38" s="1"/>
      <c r="AD38" s="1"/>
    </row>
    <row r="39" spans="1:30" ht="28.5" customHeight="1" x14ac:dyDescent="0.25">
      <c r="A39" s="344"/>
      <c r="B39" s="343"/>
      <c r="C39" s="343"/>
      <c r="D39" s="183" t="s">
        <v>30</v>
      </c>
      <c r="E39" s="22">
        <f>H15</f>
        <v>0</v>
      </c>
      <c r="F39" s="180" t="s">
        <v>32</v>
      </c>
      <c r="G39" s="40" t="s">
        <v>32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205"/>
      <c r="V39" s="1"/>
      <c r="W39" s="1"/>
      <c r="X39" s="1"/>
      <c r="Y39" s="1"/>
      <c r="Z39" s="1"/>
      <c r="AA39" s="1"/>
      <c r="AB39" s="1"/>
      <c r="AC39" s="1"/>
      <c r="AD39" s="1"/>
    </row>
    <row r="40" spans="1:30" ht="28.5" customHeight="1" x14ac:dyDescent="0.25">
      <c r="A40" s="342"/>
      <c r="B40" s="343"/>
      <c r="C40" s="343"/>
      <c r="D40" s="192" t="s">
        <v>119</v>
      </c>
      <c r="E40" s="193">
        <f>H19</f>
        <v>0</v>
      </c>
      <c r="F40" s="194" t="s">
        <v>119</v>
      </c>
      <c r="G40" s="195">
        <f>I19</f>
        <v>0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205"/>
      <c r="V40" s="1"/>
      <c r="W40" s="1"/>
      <c r="X40" s="1"/>
      <c r="Y40" s="1"/>
      <c r="Z40" s="1"/>
      <c r="AA40" s="1"/>
      <c r="AB40" s="1"/>
      <c r="AC40" s="1"/>
      <c r="AD40" s="1"/>
    </row>
    <row r="41" spans="1:30" ht="28.5" customHeight="1" x14ac:dyDescent="0.25">
      <c r="A41" s="341" t="s">
        <v>14</v>
      </c>
      <c r="B41" s="343" t="s">
        <v>130</v>
      </c>
      <c r="C41" s="343"/>
      <c r="D41" s="183" t="s">
        <v>31</v>
      </c>
      <c r="E41" s="22">
        <f>H17</f>
        <v>0</v>
      </c>
      <c r="F41" s="180" t="s">
        <v>32</v>
      </c>
      <c r="G41" s="40" t="s">
        <v>32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205"/>
      <c r="V41" s="1"/>
      <c r="W41" s="1"/>
      <c r="X41" s="1"/>
      <c r="Y41" s="1"/>
      <c r="Z41" s="1"/>
      <c r="AA41" s="1"/>
      <c r="AB41" s="1"/>
      <c r="AC41" s="1"/>
      <c r="AD41" s="1"/>
    </row>
    <row r="42" spans="1:30" ht="28.5" customHeight="1" x14ac:dyDescent="0.25">
      <c r="A42" s="342"/>
      <c r="B42" s="343"/>
      <c r="C42" s="343"/>
      <c r="D42" s="183" t="s">
        <v>30</v>
      </c>
      <c r="E42" s="22">
        <f>H15</f>
        <v>0</v>
      </c>
      <c r="F42" s="180" t="s">
        <v>32</v>
      </c>
      <c r="G42" s="40" t="s">
        <v>32</v>
      </c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205"/>
      <c r="V42" s="1"/>
      <c r="W42" s="1"/>
      <c r="X42" s="1"/>
      <c r="Y42" s="1"/>
      <c r="Z42" s="1"/>
      <c r="AA42" s="1"/>
      <c r="AB42" s="1"/>
      <c r="AC42" s="1"/>
      <c r="AD42" s="1"/>
    </row>
    <row r="43" spans="1:30" ht="28.5" customHeight="1" x14ac:dyDescent="0.25">
      <c r="A43" s="341" t="s">
        <v>15</v>
      </c>
      <c r="B43" s="343" t="s">
        <v>131</v>
      </c>
      <c r="C43" s="343"/>
      <c r="D43" s="196" t="s">
        <v>111</v>
      </c>
      <c r="E43" s="189">
        <f>H14</f>
        <v>0</v>
      </c>
      <c r="F43" s="180" t="s">
        <v>32</v>
      </c>
      <c r="G43" s="40" t="s">
        <v>32</v>
      </c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205"/>
      <c r="V43" s="1"/>
      <c r="W43" s="1"/>
      <c r="X43" s="1"/>
      <c r="Y43" s="1"/>
      <c r="Z43" s="1"/>
      <c r="AA43" s="1"/>
      <c r="AB43" s="1"/>
      <c r="AC43" s="1"/>
      <c r="AD43" s="1"/>
    </row>
    <row r="44" spans="1:30" ht="28.5" customHeight="1" x14ac:dyDescent="0.25">
      <c r="A44" s="342"/>
      <c r="B44" s="343"/>
      <c r="C44" s="343"/>
      <c r="D44" s="196" t="s">
        <v>114</v>
      </c>
      <c r="E44" s="189">
        <f>H16</f>
        <v>0</v>
      </c>
      <c r="F44" s="180" t="s">
        <v>32</v>
      </c>
      <c r="G44" s="40" t="s">
        <v>32</v>
      </c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205"/>
      <c r="V44" s="1"/>
      <c r="W44" s="1"/>
      <c r="X44" s="1"/>
      <c r="Y44" s="1"/>
      <c r="Z44" s="1"/>
      <c r="AA44" s="1"/>
      <c r="AB44" s="1"/>
      <c r="AC44" s="1"/>
      <c r="AD44" s="1"/>
    </row>
    <row r="45" spans="1:30" ht="39.75" customHeight="1" x14ac:dyDescent="0.25">
      <c r="A45" s="184" t="s">
        <v>16</v>
      </c>
      <c r="B45" s="343" t="s">
        <v>132</v>
      </c>
      <c r="C45" s="343"/>
      <c r="D45" s="196" t="s">
        <v>111</v>
      </c>
      <c r="E45" s="189">
        <f>H14</f>
        <v>0</v>
      </c>
      <c r="F45" s="180" t="s">
        <v>32</v>
      </c>
      <c r="G45" s="40" t="s">
        <v>32</v>
      </c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205"/>
      <c r="V45" s="1"/>
      <c r="W45" s="1"/>
      <c r="X45" s="1"/>
      <c r="Y45" s="1"/>
      <c r="Z45" s="1"/>
      <c r="AA45" s="1"/>
      <c r="AB45" s="1"/>
      <c r="AC45" s="1"/>
      <c r="AD45" s="1"/>
    </row>
    <row r="46" spans="1:30" ht="37.5" customHeight="1" x14ac:dyDescent="0.25">
      <c r="A46" s="184" t="s">
        <v>17</v>
      </c>
      <c r="B46" s="343" t="s">
        <v>133</v>
      </c>
      <c r="C46" s="343"/>
      <c r="D46" s="196" t="s">
        <v>111</v>
      </c>
      <c r="E46" s="189">
        <f>H14</f>
        <v>0</v>
      </c>
      <c r="F46" s="180" t="s">
        <v>32</v>
      </c>
      <c r="G46" s="40" t="s">
        <v>32</v>
      </c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205"/>
      <c r="V46" s="1"/>
      <c r="W46" s="1"/>
      <c r="X46" s="1"/>
      <c r="Y46" s="1"/>
      <c r="Z46" s="1"/>
      <c r="AA46" s="1"/>
      <c r="AB46" s="1"/>
      <c r="AC46" s="1"/>
      <c r="AD46" s="1"/>
    </row>
    <row r="47" spans="1:30" ht="38.25" customHeight="1" x14ac:dyDescent="0.25">
      <c r="A47" s="184" t="s">
        <v>18</v>
      </c>
      <c r="B47" s="343" t="s">
        <v>134</v>
      </c>
      <c r="C47" s="343"/>
      <c r="D47" s="196" t="s">
        <v>111</v>
      </c>
      <c r="E47" s="189">
        <f>H14</f>
        <v>0</v>
      </c>
      <c r="F47" s="180" t="s">
        <v>32</v>
      </c>
      <c r="G47" s="40" t="s">
        <v>32</v>
      </c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205"/>
      <c r="V47" s="1"/>
      <c r="W47" s="1"/>
      <c r="X47" s="1"/>
      <c r="Y47" s="1"/>
      <c r="Z47" s="1"/>
      <c r="AA47" s="1"/>
      <c r="AB47" s="1"/>
      <c r="AC47" s="1"/>
      <c r="AD47" s="1"/>
    </row>
    <row r="48" spans="1:30" ht="36.75" customHeight="1" x14ac:dyDescent="0.25">
      <c r="A48" s="184" t="s">
        <v>19</v>
      </c>
      <c r="B48" s="343" t="s">
        <v>135</v>
      </c>
      <c r="C48" s="343"/>
      <c r="D48" s="196" t="s">
        <v>111</v>
      </c>
      <c r="E48" s="189">
        <f>H14</f>
        <v>0</v>
      </c>
      <c r="F48" s="180" t="s">
        <v>32</v>
      </c>
      <c r="G48" s="40" t="s">
        <v>32</v>
      </c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205"/>
      <c r="V48" s="1"/>
      <c r="W48" s="1"/>
      <c r="X48" s="1"/>
      <c r="Y48" s="1"/>
      <c r="Z48" s="1"/>
      <c r="AA48" s="1"/>
      <c r="AB48" s="1"/>
      <c r="AC48" s="1"/>
      <c r="AD48" s="1"/>
    </row>
    <row r="49" spans="1:30" ht="33.75" customHeight="1" x14ac:dyDescent="0.25">
      <c r="A49" s="184" t="s">
        <v>20</v>
      </c>
      <c r="B49" s="343" t="s">
        <v>136</v>
      </c>
      <c r="C49" s="343"/>
      <c r="D49" s="196" t="s">
        <v>111</v>
      </c>
      <c r="E49" s="189">
        <f>H14</f>
        <v>0</v>
      </c>
      <c r="F49" s="180"/>
      <c r="G49" s="40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205"/>
      <c r="V49" s="1"/>
      <c r="W49" s="1"/>
      <c r="X49" s="1"/>
      <c r="Y49" s="1"/>
      <c r="Z49" s="1"/>
      <c r="AA49" s="1"/>
      <c r="AB49" s="1"/>
      <c r="AC49" s="1"/>
      <c r="AD49" s="1"/>
    </row>
    <row r="50" spans="1:30" ht="28.5" customHeight="1" x14ac:dyDescent="0.25">
      <c r="A50" s="184" t="s">
        <v>21</v>
      </c>
      <c r="B50" s="343" t="s">
        <v>137</v>
      </c>
      <c r="C50" s="343"/>
      <c r="D50" s="188" t="s">
        <v>119</v>
      </c>
      <c r="E50" s="189">
        <f>H19</f>
        <v>0</v>
      </c>
      <c r="F50" s="190" t="s">
        <v>119</v>
      </c>
      <c r="G50" s="191">
        <f>I19</f>
        <v>0</v>
      </c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205"/>
      <c r="V50" s="1"/>
      <c r="W50" s="1"/>
      <c r="X50" s="1"/>
      <c r="Y50" s="1"/>
      <c r="Z50" s="1"/>
      <c r="AA50" s="1"/>
      <c r="AB50" s="1"/>
      <c r="AC50" s="1"/>
      <c r="AD50" s="1"/>
    </row>
    <row r="51" spans="1:30" ht="28.5" customHeight="1" x14ac:dyDescent="0.25">
      <c r="A51" s="341" t="s">
        <v>22</v>
      </c>
      <c r="B51" s="343" t="s">
        <v>138</v>
      </c>
      <c r="C51" s="343"/>
      <c r="D51" s="183" t="s">
        <v>30</v>
      </c>
      <c r="E51" s="22">
        <f>H15</f>
        <v>0</v>
      </c>
      <c r="F51" s="180" t="s">
        <v>32</v>
      </c>
      <c r="G51" s="40" t="s">
        <v>32</v>
      </c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205"/>
      <c r="V51" s="1"/>
      <c r="W51" s="1"/>
      <c r="X51" s="1"/>
      <c r="Y51" s="1"/>
      <c r="Z51" s="1"/>
      <c r="AA51" s="1"/>
      <c r="AB51" s="1"/>
      <c r="AC51" s="1"/>
      <c r="AD51" s="1"/>
    </row>
    <row r="52" spans="1:30" ht="28.5" customHeight="1" x14ac:dyDescent="0.25">
      <c r="A52" s="342"/>
      <c r="B52" s="343"/>
      <c r="C52" s="343"/>
      <c r="D52" s="183" t="s">
        <v>31</v>
      </c>
      <c r="E52" s="22">
        <f>H17</f>
        <v>0</v>
      </c>
      <c r="F52" s="180" t="s">
        <v>32</v>
      </c>
      <c r="G52" s="40" t="s">
        <v>32</v>
      </c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205"/>
      <c r="V52" s="1"/>
      <c r="W52" s="1"/>
      <c r="X52" s="1"/>
      <c r="Y52" s="1"/>
      <c r="Z52" s="1"/>
      <c r="AA52" s="1"/>
      <c r="AB52" s="1"/>
      <c r="AC52" s="1"/>
      <c r="AD52" s="1"/>
    </row>
    <row r="53" spans="1:30" ht="32.25" customHeight="1" x14ac:dyDescent="0.25">
      <c r="A53" s="184" t="s">
        <v>23</v>
      </c>
      <c r="B53" s="343" t="s">
        <v>139</v>
      </c>
      <c r="C53" s="343"/>
      <c r="D53" s="183" t="s">
        <v>30</v>
      </c>
      <c r="E53" s="22">
        <f>H15</f>
        <v>0</v>
      </c>
      <c r="F53" s="180" t="s">
        <v>32</v>
      </c>
      <c r="G53" s="40" t="s">
        <v>32</v>
      </c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205"/>
      <c r="V53" s="1"/>
      <c r="W53" s="1"/>
      <c r="X53" s="1"/>
      <c r="Y53" s="1"/>
      <c r="Z53" s="1"/>
      <c r="AA53" s="1"/>
      <c r="AB53" s="1"/>
      <c r="AC53" s="1"/>
      <c r="AD53" s="1"/>
    </row>
    <row r="54" spans="1:30" ht="28.5" customHeight="1" x14ac:dyDescent="0.25">
      <c r="A54" s="341" t="s">
        <v>24</v>
      </c>
      <c r="B54" s="343" t="s">
        <v>140</v>
      </c>
      <c r="C54" s="343"/>
      <c r="D54" s="183" t="s">
        <v>30</v>
      </c>
      <c r="E54" s="22">
        <f>H15</f>
        <v>0</v>
      </c>
      <c r="F54" s="180" t="s">
        <v>32</v>
      </c>
      <c r="G54" s="40" t="s">
        <v>32</v>
      </c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205"/>
      <c r="V54" s="1"/>
      <c r="W54" s="1"/>
      <c r="X54" s="1"/>
      <c r="Y54" s="1"/>
      <c r="Z54" s="1"/>
      <c r="AA54" s="1"/>
      <c r="AB54" s="1"/>
      <c r="AC54" s="1"/>
      <c r="AD54" s="1"/>
    </row>
    <row r="55" spans="1:30" ht="28.5" customHeight="1" x14ac:dyDescent="0.25">
      <c r="A55" s="342"/>
      <c r="B55" s="343"/>
      <c r="C55" s="343"/>
      <c r="D55" s="183" t="s">
        <v>31</v>
      </c>
      <c r="E55" s="22">
        <f>H17</f>
        <v>0</v>
      </c>
      <c r="F55" s="180" t="s">
        <v>32</v>
      </c>
      <c r="G55" s="40" t="s">
        <v>32</v>
      </c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205"/>
      <c r="V55" s="1"/>
      <c r="W55" s="1"/>
      <c r="X55" s="1"/>
      <c r="Y55" s="1"/>
      <c r="Z55" s="1"/>
      <c r="AA55" s="1"/>
      <c r="AB55" s="1"/>
      <c r="AC55" s="1"/>
      <c r="AD55" s="1"/>
    </row>
    <row r="56" spans="1:30" ht="28.5" customHeight="1" x14ac:dyDescent="0.25">
      <c r="A56" s="341" t="s">
        <v>25</v>
      </c>
      <c r="B56" s="343" t="s">
        <v>141</v>
      </c>
      <c r="C56" s="343"/>
      <c r="D56" s="183" t="s">
        <v>30</v>
      </c>
      <c r="E56" s="22">
        <f>H15</f>
        <v>0</v>
      </c>
      <c r="F56" s="202" t="s">
        <v>114</v>
      </c>
      <c r="G56" s="191">
        <f>I16</f>
        <v>0</v>
      </c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205"/>
      <c r="V56" s="1"/>
      <c r="W56" s="1"/>
      <c r="X56" s="1"/>
      <c r="Y56" s="1"/>
      <c r="Z56" s="1"/>
      <c r="AA56" s="1"/>
      <c r="AB56" s="1"/>
      <c r="AC56" s="1"/>
      <c r="AD56" s="1"/>
    </row>
    <row r="57" spans="1:30" ht="28.5" customHeight="1" x14ac:dyDescent="0.25">
      <c r="A57" s="342"/>
      <c r="B57" s="343"/>
      <c r="C57" s="343"/>
      <c r="D57" s="185" t="s">
        <v>31</v>
      </c>
      <c r="E57" s="24">
        <f>H17</f>
        <v>0</v>
      </c>
      <c r="F57" s="186" t="s">
        <v>32</v>
      </c>
      <c r="G57" s="41" t="s">
        <v>32</v>
      </c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205"/>
      <c r="V57" s="1"/>
      <c r="W57" s="1"/>
      <c r="X57" s="1"/>
      <c r="Y57" s="1"/>
      <c r="Z57" s="1"/>
      <c r="AA57" s="1"/>
      <c r="AB57" s="1"/>
      <c r="AC57" s="1"/>
      <c r="AD57" s="1"/>
    </row>
    <row r="58" spans="1:30" ht="28.5" customHeight="1" thickBot="1" x14ac:dyDescent="0.3">
      <c r="A58" s="170" t="s">
        <v>26</v>
      </c>
      <c r="B58" s="346" t="s">
        <v>142</v>
      </c>
      <c r="C58" s="347"/>
      <c r="D58" s="23" t="s">
        <v>29</v>
      </c>
      <c r="E58" s="24">
        <f>H13</f>
        <v>0</v>
      </c>
      <c r="F58" s="186" t="s">
        <v>32</v>
      </c>
      <c r="G58" s="41" t="s">
        <v>32</v>
      </c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205"/>
      <c r="V58" s="1"/>
      <c r="W58" s="1"/>
      <c r="X58" s="1"/>
      <c r="Y58" s="1"/>
      <c r="Z58" s="1"/>
      <c r="AA58" s="1"/>
      <c r="AB58" s="1"/>
      <c r="AC58" s="1"/>
      <c r="AD58" s="1"/>
    </row>
    <row r="59" spans="1:30" ht="27.75" customHeight="1" thickBot="1" x14ac:dyDescent="0.3">
      <c r="A59" s="42"/>
      <c r="B59" s="25" t="s">
        <v>33</v>
      </c>
      <c r="C59" s="26"/>
      <c r="D59" s="26" t="s">
        <v>32</v>
      </c>
      <c r="E59" s="27">
        <f>SUM(E24:E58)</f>
        <v>0</v>
      </c>
      <c r="F59" s="26" t="s">
        <v>32</v>
      </c>
      <c r="G59" s="43">
        <f>SUM(G24:G58)</f>
        <v>0</v>
      </c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205"/>
      <c r="V59" s="1"/>
      <c r="W59" s="1"/>
      <c r="X59" s="1"/>
      <c r="Y59" s="1"/>
      <c r="Z59" s="1"/>
      <c r="AA59" s="1"/>
      <c r="AB59" s="1"/>
      <c r="AC59" s="1"/>
      <c r="AD59" s="1"/>
    </row>
    <row r="60" spans="1:30" ht="27.75" customHeight="1" thickTop="1" x14ac:dyDescent="0.25">
      <c r="A60" s="44"/>
      <c r="B60" s="187" t="s">
        <v>121</v>
      </c>
      <c r="C60" s="348"/>
      <c r="D60" s="348"/>
      <c r="E60" s="348"/>
      <c r="F60" s="348"/>
      <c r="G60" s="45">
        <f>E59+G59</f>
        <v>0</v>
      </c>
      <c r="H60" s="207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205"/>
      <c r="V60" s="1"/>
      <c r="W60" s="1"/>
      <c r="X60" s="1"/>
      <c r="Y60" s="1"/>
      <c r="Z60" s="1"/>
      <c r="AA60" s="1"/>
      <c r="AB60" s="1"/>
      <c r="AC60" s="1"/>
      <c r="AD60" s="1"/>
    </row>
    <row r="61" spans="1:30" ht="27.75" customHeight="1" x14ac:dyDescent="0.25">
      <c r="A61" s="46"/>
      <c r="B61" s="28" t="s">
        <v>35</v>
      </c>
      <c r="C61" s="29">
        <v>21</v>
      </c>
      <c r="D61" s="30"/>
      <c r="E61" s="31"/>
      <c r="F61" s="31"/>
      <c r="G61" s="47">
        <f>G60*C61/100</f>
        <v>0</v>
      </c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205"/>
      <c r="V61" s="1"/>
      <c r="W61" s="1"/>
      <c r="X61" s="1"/>
      <c r="Y61" s="1"/>
      <c r="Z61" s="1"/>
      <c r="AA61" s="1"/>
      <c r="AB61" s="1"/>
      <c r="AC61" s="1"/>
      <c r="AD61" s="1"/>
    </row>
    <row r="62" spans="1:30" ht="27.75" customHeight="1" thickBot="1" x14ac:dyDescent="0.3">
      <c r="A62" s="48"/>
      <c r="B62" s="49" t="s">
        <v>34</v>
      </c>
      <c r="C62" s="349"/>
      <c r="D62" s="349"/>
      <c r="E62" s="349"/>
      <c r="F62" s="349"/>
      <c r="G62" s="50">
        <f>G60+G61</f>
        <v>0</v>
      </c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205"/>
      <c r="V62" s="1"/>
      <c r="W62" s="1"/>
      <c r="X62" s="1"/>
      <c r="Y62" s="1"/>
      <c r="Z62" s="1"/>
      <c r="AA62" s="1"/>
      <c r="AB62" s="1"/>
      <c r="AC62" s="1"/>
      <c r="AD62" s="1"/>
    </row>
    <row r="63" spans="1:30" x14ac:dyDescent="0.25">
      <c r="A63" s="350" t="s">
        <v>36</v>
      </c>
      <c r="B63" s="350"/>
      <c r="C63" s="350"/>
      <c r="D63" s="350"/>
      <c r="E63" s="350"/>
      <c r="F63" s="350"/>
      <c r="G63" s="350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205"/>
      <c r="V63" s="1"/>
      <c r="W63" s="1"/>
      <c r="X63" s="1"/>
      <c r="Y63" s="1"/>
      <c r="Z63" s="1"/>
      <c r="AA63" s="1"/>
      <c r="AB63" s="1"/>
      <c r="AC63" s="1"/>
      <c r="AD63" s="1"/>
    </row>
    <row r="64" spans="1:30" x14ac:dyDescent="0.25">
      <c r="A64" s="351" t="s">
        <v>37</v>
      </c>
      <c r="B64" s="351"/>
      <c r="C64" s="351"/>
      <c r="D64" s="351"/>
      <c r="E64" s="351"/>
      <c r="F64" s="351"/>
      <c r="G64" s="35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205"/>
      <c r="V64" s="1"/>
      <c r="W64" s="1"/>
      <c r="X64" s="1"/>
      <c r="Y64" s="1"/>
      <c r="Z64" s="1"/>
      <c r="AA64" s="1"/>
      <c r="AB64" s="1"/>
      <c r="AC64" s="1"/>
      <c r="AD64" s="1"/>
    </row>
    <row r="65" spans="1:30" ht="29.25" customHeight="1" x14ac:dyDescent="0.25">
      <c r="A65" s="345" t="s">
        <v>81</v>
      </c>
      <c r="B65" s="345"/>
      <c r="C65" s="345"/>
      <c r="D65" s="345"/>
      <c r="E65" s="345"/>
      <c r="F65" s="345"/>
      <c r="G65" s="345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205"/>
      <c r="V65" s="1"/>
      <c r="W65" s="1"/>
      <c r="X65" s="1"/>
      <c r="Y65" s="1"/>
      <c r="Z65" s="1"/>
      <c r="AA65" s="1"/>
      <c r="AB65" s="1"/>
      <c r="AC65" s="1"/>
      <c r="AD65" s="1"/>
    </row>
    <row r="66" spans="1:30" ht="60" customHeight="1" x14ac:dyDescent="0.25">
      <c r="A66" s="345" t="s">
        <v>150</v>
      </c>
      <c r="B66" s="345"/>
      <c r="C66" s="345"/>
      <c r="D66" s="345"/>
      <c r="E66" s="345"/>
      <c r="F66" s="345"/>
      <c r="G66" s="345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205"/>
      <c r="V66" s="1"/>
      <c r="W66" s="1"/>
      <c r="X66" s="1"/>
      <c r="Y66" s="1"/>
      <c r="Z66" s="1"/>
      <c r="AA66" s="1"/>
      <c r="AB66" s="1"/>
      <c r="AC66" s="1"/>
      <c r="AD66" s="1"/>
    </row>
    <row r="67" spans="1:30" ht="7.5" customHeight="1" thickBot="1" x14ac:dyDescent="0.3">
      <c r="A67" s="345"/>
      <c r="B67" s="345"/>
      <c r="C67" s="345"/>
      <c r="D67" s="345"/>
      <c r="E67" s="345"/>
      <c r="F67" s="345"/>
      <c r="G67" s="345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205"/>
      <c r="V67" s="1"/>
      <c r="W67" s="1"/>
      <c r="X67" s="1"/>
      <c r="Y67" s="1"/>
      <c r="Z67" s="1"/>
      <c r="AA67" s="1"/>
      <c r="AB67" s="1"/>
      <c r="AC67" s="1"/>
      <c r="AD67" s="1"/>
    </row>
    <row r="68" spans="1:30" ht="27.75" customHeight="1" x14ac:dyDescent="0.25">
      <c r="A68" s="352" t="s">
        <v>41</v>
      </c>
      <c r="B68" s="353"/>
      <c r="C68" s="353"/>
      <c r="D68" s="353"/>
      <c r="E68" s="354"/>
      <c r="F68" s="358" t="s">
        <v>59</v>
      </c>
      <c r="G68" s="359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205"/>
      <c r="V68" s="1"/>
      <c r="W68" s="1"/>
      <c r="X68" s="1"/>
      <c r="Y68" s="1"/>
      <c r="Z68" s="1"/>
      <c r="AA68" s="1"/>
      <c r="AB68" s="1"/>
      <c r="AC68" s="1"/>
      <c r="AD68" s="1"/>
    </row>
    <row r="69" spans="1:30" ht="27.75" customHeight="1" x14ac:dyDescent="0.25">
      <c r="A69" s="355"/>
      <c r="B69" s="356"/>
      <c r="C69" s="356"/>
      <c r="D69" s="356"/>
      <c r="E69" s="357"/>
      <c r="F69" s="360"/>
      <c r="G69" s="36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205"/>
      <c r="V69" s="1"/>
      <c r="W69" s="1"/>
      <c r="X69" s="1"/>
      <c r="Y69" s="1"/>
      <c r="Z69" s="1"/>
      <c r="AA69" s="1"/>
      <c r="AB69" s="1"/>
      <c r="AC69" s="1"/>
      <c r="AD69" s="1"/>
    </row>
    <row r="70" spans="1:30" ht="27.75" customHeight="1" x14ac:dyDescent="0.25">
      <c r="A70" s="364" t="s">
        <v>39</v>
      </c>
      <c r="B70" s="365"/>
      <c r="C70" s="366"/>
      <c r="D70" s="367"/>
      <c r="E70" s="368"/>
      <c r="F70" s="360"/>
      <c r="G70" s="36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205"/>
      <c r="V70" s="1"/>
      <c r="W70" s="1"/>
      <c r="X70" s="1"/>
      <c r="Y70" s="1"/>
      <c r="Z70" s="1"/>
      <c r="AA70" s="1"/>
      <c r="AB70" s="1"/>
      <c r="AC70" s="1"/>
      <c r="AD70" s="1"/>
    </row>
    <row r="71" spans="1:30" ht="27.75" customHeight="1" x14ac:dyDescent="0.25">
      <c r="A71" s="364" t="s">
        <v>40</v>
      </c>
      <c r="B71" s="365"/>
      <c r="C71" s="366"/>
      <c r="D71" s="367"/>
      <c r="E71" s="368"/>
      <c r="F71" s="360"/>
      <c r="G71" s="36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205"/>
      <c r="V71" s="1"/>
      <c r="W71" s="1"/>
      <c r="X71" s="1"/>
      <c r="Y71" s="1"/>
      <c r="Z71" s="1"/>
      <c r="AA71" s="1"/>
      <c r="AB71" s="1"/>
      <c r="AC71" s="1"/>
      <c r="AD71" s="1"/>
    </row>
    <row r="72" spans="1:30" ht="27" customHeight="1" thickBot="1" x14ac:dyDescent="0.3">
      <c r="A72" s="369" t="s">
        <v>38</v>
      </c>
      <c r="B72" s="370"/>
      <c r="C72" s="371"/>
      <c r="D72" s="372"/>
      <c r="E72" s="373"/>
      <c r="F72" s="362"/>
      <c r="G72" s="363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205"/>
      <c r="V72" s="1"/>
      <c r="W72" s="1"/>
      <c r="X72" s="1"/>
      <c r="Y72" s="1"/>
      <c r="Z72" s="1"/>
      <c r="AA72" s="1"/>
      <c r="AB72" s="1"/>
      <c r="AC72" s="1"/>
      <c r="AD72" s="1"/>
    </row>
    <row r="73" spans="1:30" x14ac:dyDescent="0.25">
      <c r="A73" s="208"/>
      <c r="B73" s="209"/>
      <c r="C73" s="209"/>
      <c r="D73" s="209"/>
      <c r="E73" s="209"/>
      <c r="F73" s="209"/>
      <c r="G73" s="209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205"/>
      <c r="V73" s="1"/>
      <c r="W73" s="1"/>
      <c r="X73" s="1"/>
      <c r="Y73" s="1"/>
      <c r="Z73" s="1"/>
      <c r="AA73" s="1"/>
      <c r="AB73" s="1"/>
      <c r="AC73" s="1"/>
      <c r="AD73" s="1"/>
    </row>
    <row r="74" spans="1:30" x14ac:dyDescent="0.25">
      <c r="A74" s="210"/>
      <c r="B74" s="211"/>
      <c r="C74" s="211"/>
      <c r="D74" s="211"/>
      <c r="E74" s="212"/>
      <c r="F74" s="212"/>
      <c r="G74" s="212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205"/>
      <c r="V74" s="1"/>
      <c r="W74" s="1"/>
      <c r="X74" s="1"/>
      <c r="Y74" s="1"/>
      <c r="Z74" s="1"/>
      <c r="AA74" s="1"/>
      <c r="AB74" s="1"/>
      <c r="AC74" s="1"/>
      <c r="AD74" s="1"/>
    </row>
    <row r="75" spans="1:30" x14ac:dyDescent="0.25">
      <c r="A75" s="212"/>
      <c r="B75" s="212"/>
      <c r="C75" s="212"/>
      <c r="D75" s="213"/>
      <c r="E75" s="212"/>
      <c r="F75" s="212"/>
      <c r="G75" s="212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205"/>
      <c r="V75" s="1"/>
      <c r="W75" s="1"/>
      <c r="X75" s="1"/>
      <c r="Y75" s="1"/>
      <c r="Z75" s="1"/>
      <c r="AA75" s="1"/>
      <c r="AB75" s="1"/>
      <c r="AC75" s="1"/>
      <c r="AD75" s="1"/>
    </row>
    <row r="76" spans="1:30" x14ac:dyDescent="0.25">
      <c r="A76" s="214"/>
      <c r="B76" s="214"/>
      <c r="C76" s="214"/>
      <c r="D76" s="214"/>
      <c r="E76" s="214"/>
      <c r="F76" s="214"/>
      <c r="G76" s="214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205"/>
      <c r="V76" s="1"/>
      <c r="W76" s="1"/>
      <c r="X76" s="1"/>
      <c r="Y76" s="1"/>
      <c r="Z76" s="1"/>
      <c r="AA76" s="1"/>
      <c r="AB76" s="1"/>
      <c r="AC76" s="1"/>
      <c r="AD76" s="1"/>
    </row>
    <row r="77" spans="1:30" x14ac:dyDescent="0.25">
      <c r="A77" s="214"/>
      <c r="B77" s="214"/>
      <c r="C77" s="214"/>
      <c r="D77" s="214"/>
      <c r="E77" s="214"/>
      <c r="F77" s="214"/>
      <c r="G77" s="214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205"/>
      <c r="V77" s="1"/>
      <c r="W77" s="1"/>
      <c r="X77" s="1"/>
      <c r="Y77" s="1"/>
      <c r="Z77" s="1"/>
      <c r="AA77" s="1"/>
      <c r="AB77" s="1"/>
      <c r="AC77" s="1"/>
      <c r="AD77" s="1"/>
    </row>
    <row r="78" spans="1:30" x14ac:dyDescent="0.25">
      <c r="A78" s="214"/>
      <c r="B78" s="214"/>
      <c r="C78" s="214"/>
      <c r="D78" s="214"/>
      <c r="E78" s="214"/>
      <c r="F78" s="214"/>
      <c r="G78" s="214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x14ac:dyDescent="0.25">
      <c r="A79" s="214"/>
      <c r="B79" s="214"/>
      <c r="C79" s="214"/>
      <c r="D79" s="214"/>
      <c r="E79" s="214"/>
      <c r="F79" s="214"/>
      <c r="G79" s="214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x14ac:dyDescent="0.25">
      <c r="A80" s="214"/>
      <c r="B80" s="214"/>
      <c r="C80" s="214"/>
      <c r="D80" s="214"/>
      <c r="E80" s="214"/>
      <c r="F80" s="214"/>
      <c r="G80" s="214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x14ac:dyDescent="0.25">
      <c r="A81" s="214"/>
      <c r="B81" s="214"/>
      <c r="C81" s="214"/>
      <c r="D81" s="214"/>
      <c r="E81" s="214"/>
      <c r="F81" s="214"/>
      <c r="G81" s="214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x14ac:dyDescent="0.25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x14ac:dyDescent="0.25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x14ac:dyDescent="0.25">
      <c r="A84" s="71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x14ac:dyDescent="0.25">
      <c r="A85" s="71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x14ac:dyDescent="0.25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x14ac:dyDescent="0.25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x14ac:dyDescent="0.25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x14ac:dyDescent="0.25">
      <c r="A89" s="71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x14ac:dyDescent="0.25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x14ac:dyDescent="0.2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x14ac:dyDescent="0.2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x14ac:dyDescent="0.2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x14ac:dyDescent="0.2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68"/>
      <c r="Q135" s="68"/>
      <c r="R135" s="68"/>
      <c r="S135" s="68"/>
      <c r="T135" s="68"/>
    </row>
    <row r="136" spans="1:3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68"/>
      <c r="Q136" s="68"/>
      <c r="R136" s="68"/>
      <c r="S136" s="68"/>
      <c r="T136" s="68"/>
    </row>
    <row r="137" spans="1:3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68"/>
      <c r="Q137" s="68"/>
      <c r="R137" s="68"/>
      <c r="S137" s="68"/>
      <c r="T137" s="68"/>
    </row>
    <row r="138" spans="1:3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68"/>
      <c r="Q138" s="68"/>
      <c r="R138" s="68"/>
      <c r="S138" s="68"/>
      <c r="T138" s="68"/>
    </row>
    <row r="139" spans="1:3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68"/>
      <c r="Q139" s="68"/>
      <c r="R139" s="68"/>
      <c r="S139" s="68"/>
      <c r="T139" s="68"/>
    </row>
    <row r="140" spans="1:3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68"/>
      <c r="Q140" s="68"/>
      <c r="R140" s="68"/>
      <c r="S140" s="68"/>
      <c r="T140" s="68"/>
    </row>
    <row r="141" spans="1:3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68"/>
      <c r="Q141" s="68"/>
      <c r="R141" s="68"/>
      <c r="S141" s="68"/>
      <c r="T141" s="68"/>
    </row>
    <row r="142" spans="1:3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68"/>
      <c r="Q142" s="68"/>
      <c r="R142" s="68"/>
      <c r="S142" s="68"/>
      <c r="T142" s="68"/>
    </row>
    <row r="143" spans="1:3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68"/>
      <c r="Q143" s="68"/>
      <c r="R143" s="68"/>
      <c r="S143" s="68"/>
      <c r="T143" s="68"/>
    </row>
    <row r="144" spans="1:3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68"/>
      <c r="Q144" s="68"/>
      <c r="R144" s="68"/>
      <c r="S144" s="68"/>
      <c r="T144" s="68"/>
    </row>
    <row r="145" spans="1:2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68"/>
      <c r="Q145" s="68"/>
      <c r="R145" s="68"/>
      <c r="S145" s="68"/>
      <c r="T145" s="68"/>
    </row>
    <row r="146" spans="1:2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68"/>
      <c r="Q146" s="68"/>
      <c r="R146" s="68"/>
      <c r="S146" s="68"/>
      <c r="T146" s="68"/>
    </row>
    <row r="147" spans="1:2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68"/>
      <c r="Q147" s="68"/>
      <c r="R147" s="68"/>
      <c r="S147" s="68"/>
      <c r="T147" s="68"/>
    </row>
    <row r="148" spans="1:2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68"/>
      <c r="Q148" s="68"/>
      <c r="R148" s="68"/>
      <c r="S148" s="68"/>
      <c r="T148" s="68"/>
    </row>
    <row r="149" spans="1:2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68"/>
      <c r="Q149" s="68"/>
      <c r="R149" s="68"/>
      <c r="S149" s="68"/>
      <c r="T149" s="68"/>
    </row>
    <row r="150" spans="1:2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68"/>
      <c r="Q150" s="68"/>
      <c r="R150" s="68"/>
      <c r="S150" s="68"/>
      <c r="T150" s="68"/>
    </row>
    <row r="151" spans="1:2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68"/>
      <c r="Q151" s="68"/>
      <c r="R151" s="68"/>
      <c r="S151" s="68"/>
      <c r="T151" s="68"/>
    </row>
    <row r="152" spans="1:2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68"/>
      <c r="Q152" s="68"/>
      <c r="R152" s="68"/>
      <c r="S152" s="68"/>
      <c r="T152" s="68"/>
    </row>
    <row r="153" spans="1:2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68"/>
      <c r="Q153" s="68"/>
      <c r="R153" s="68"/>
      <c r="S153" s="68"/>
      <c r="T153" s="68"/>
    </row>
    <row r="154" spans="1:2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68"/>
      <c r="Q154" s="68"/>
      <c r="R154" s="68"/>
      <c r="S154" s="68"/>
      <c r="T154" s="68"/>
    </row>
    <row r="155" spans="1:2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68"/>
      <c r="Q155" s="68"/>
      <c r="R155" s="68"/>
      <c r="S155" s="68"/>
      <c r="T155" s="68"/>
    </row>
    <row r="156" spans="1:2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68"/>
      <c r="Q156" s="68"/>
      <c r="R156" s="68"/>
      <c r="S156" s="68"/>
      <c r="T156" s="68"/>
    </row>
    <row r="157" spans="1:2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68"/>
      <c r="Q157" s="68"/>
      <c r="R157" s="68"/>
      <c r="S157" s="68"/>
      <c r="T157" s="68"/>
    </row>
    <row r="158" spans="1:2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68"/>
      <c r="Q158" s="68"/>
      <c r="R158" s="68"/>
      <c r="S158" s="68"/>
      <c r="T158" s="68"/>
    </row>
    <row r="159" spans="1:2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68"/>
      <c r="Q159" s="68"/>
      <c r="R159" s="68"/>
      <c r="S159" s="68"/>
      <c r="T159" s="68"/>
    </row>
    <row r="160" spans="1:2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68"/>
      <c r="Q160" s="68"/>
      <c r="R160" s="68"/>
      <c r="S160" s="68"/>
      <c r="T160" s="68"/>
    </row>
    <row r="161" spans="1:2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68"/>
      <c r="Q161" s="68"/>
      <c r="R161" s="68"/>
      <c r="S161" s="68"/>
      <c r="T161" s="68"/>
    </row>
    <row r="162" spans="1:2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68"/>
      <c r="Q162" s="68"/>
      <c r="R162" s="68"/>
      <c r="S162" s="68"/>
      <c r="T162" s="68"/>
    </row>
    <row r="163" spans="1:2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68"/>
      <c r="Q163" s="68"/>
      <c r="R163" s="68"/>
      <c r="S163" s="68"/>
      <c r="T163" s="68"/>
    </row>
    <row r="164" spans="1:2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68"/>
      <c r="Q164" s="68"/>
      <c r="R164" s="68"/>
      <c r="S164" s="68"/>
      <c r="T164" s="68"/>
    </row>
    <row r="165" spans="1:2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68"/>
      <c r="Q165" s="68"/>
      <c r="R165" s="68"/>
      <c r="S165" s="68"/>
      <c r="T165" s="68"/>
    </row>
    <row r="166" spans="1:2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68"/>
      <c r="Q166" s="68"/>
      <c r="R166" s="68"/>
      <c r="S166" s="68"/>
      <c r="T166" s="68"/>
    </row>
    <row r="167" spans="1:20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20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20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20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20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20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20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20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20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20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x14ac:dyDescent="0.25">
      <c r="A191" s="1"/>
      <c r="B191" s="1"/>
      <c r="C191" s="1"/>
      <c r="D191" s="1"/>
      <c r="E191" s="1"/>
      <c r="F191" s="1"/>
      <c r="G191" s="1"/>
    </row>
  </sheetData>
  <sheetProtection selectLockedCells="1"/>
  <mergeCells count="58">
    <mergeCell ref="A67:G67"/>
    <mergeCell ref="A68:E69"/>
    <mergeCell ref="F68:G72"/>
    <mergeCell ref="A70:B70"/>
    <mergeCell ref="C70:E70"/>
    <mergeCell ref="A71:B71"/>
    <mergeCell ref="C71:E71"/>
    <mergeCell ref="A72:B72"/>
    <mergeCell ref="C72:E72"/>
    <mergeCell ref="A66:G66"/>
    <mergeCell ref="B53:C53"/>
    <mergeCell ref="A54:A55"/>
    <mergeCell ref="B54:C55"/>
    <mergeCell ref="A56:A57"/>
    <mergeCell ref="B56:C57"/>
    <mergeCell ref="B58:C58"/>
    <mergeCell ref="C60:F60"/>
    <mergeCell ref="C62:F62"/>
    <mergeCell ref="A63:G63"/>
    <mergeCell ref="A64:G64"/>
    <mergeCell ref="A65:G65"/>
    <mergeCell ref="B47:C47"/>
    <mergeCell ref="B48:C48"/>
    <mergeCell ref="B49:C49"/>
    <mergeCell ref="B50:C50"/>
    <mergeCell ref="A51:A52"/>
    <mergeCell ref="B51:C52"/>
    <mergeCell ref="B46:C46"/>
    <mergeCell ref="A34:A35"/>
    <mergeCell ref="B34:C35"/>
    <mergeCell ref="B36:C36"/>
    <mergeCell ref="B37:C37"/>
    <mergeCell ref="A38:A40"/>
    <mergeCell ref="B38:C40"/>
    <mergeCell ref="A41:A42"/>
    <mergeCell ref="B41:C42"/>
    <mergeCell ref="A43:A44"/>
    <mergeCell ref="B43:C44"/>
    <mergeCell ref="B45:C45"/>
    <mergeCell ref="B27:C27"/>
    <mergeCell ref="A28:A30"/>
    <mergeCell ref="B28:C30"/>
    <mergeCell ref="B31:C31"/>
    <mergeCell ref="A32:A33"/>
    <mergeCell ref="B32:C33"/>
    <mergeCell ref="A22:A23"/>
    <mergeCell ref="B22:C23"/>
    <mergeCell ref="D22:E22"/>
    <mergeCell ref="F22:G22"/>
    <mergeCell ref="A25:A26"/>
    <mergeCell ref="B25:C26"/>
    <mergeCell ref="B24:C24"/>
    <mergeCell ref="A21:G21"/>
    <mergeCell ref="A10:G10"/>
    <mergeCell ref="A11:A12"/>
    <mergeCell ref="B11:C12"/>
    <mergeCell ref="D11:E11"/>
    <mergeCell ref="F11:G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224"/>
  <sheetViews>
    <sheetView workbookViewId="0">
      <selection activeCell="M33" sqref="M33"/>
    </sheetView>
  </sheetViews>
  <sheetFormatPr defaultRowHeight="15" x14ac:dyDescent="0.25"/>
  <cols>
    <col min="1" max="1" width="5.7109375" style="11" customWidth="1"/>
    <col min="2" max="2" width="15.7109375" style="11" customWidth="1"/>
    <col min="3" max="4" width="29.42578125" style="11" customWidth="1"/>
    <col min="5" max="5" width="13.7109375" style="11" customWidth="1"/>
    <col min="6" max="6" width="15.28515625" style="11" customWidth="1"/>
    <col min="7" max="7" width="7" style="11" customWidth="1"/>
    <col min="8" max="38" width="4" style="11" customWidth="1"/>
    <col min="39" max="16384" width="9.140625" style="11"/>
  </cols>
  <sheetData>
    <row r="1" spans="1:43" s="60" customFormat="1" ht="15.75" customHeight="1" x14ac:dyDescent="0.2">
      <c r="A1" s="148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1"/>
      <c r="O1" s="141"/>
      <c r="P1" s="141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9"/>
      <c r="AN1" s="59"/>
      <c r="AO1" s="59"/>
      <c r="AP1" s="59"/>
      <c r="AQ1" s="59"/>
    </row>
    <row r="2" spans="1:43" s="60" customFormat="1" ht="15.75" customHeight="1" x14ac:dyDescent="0.2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142"/>
      <c r="O2" s="142"/>
      <c r="P2" s="142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59"/>
      <c r="AN2" s="59"/>
      <c r="AO2" s="59"/>
      <c r="AP2" s="59"/>
      <c r="AQ2" s="59"/>
    </row>
    <row r="3" spans="1:43" s="60" customFormat="1" ht="15.75" customHeight="1" x14ac:dyDescent="0.2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142"/>
      <c r="O3" s="142"/>
      <c r="P3" s="142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59"/>
      <c r="AN3" s="59"/>
      <c r="AO3" s="59"/>
      <c r="AP3" s="59"/>
      <c r="AQ3" s="59"/>
    </row>
    <row r="4" spans="1:43" s="60" customFormat="1" ht="10.5" customHeight="1" x14ac:dyDescent="0.25">
      <c r="A4" s="14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142"/>
      <c r="O4" s="142"/>
      <c r="P4" s="142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59"/>
      <c r="AN4" s="59"/>
      <c r="AO4" s="59"/>
      <c r="AP4" s="59"/>
      <c r="AQ4" s="59"/>
    </row>
    <row r="5" spans="1:43" s="60" customFormat="1" ht="16.5" customHeight="1" x14ac:dyDescent="0.25">
      <c r="A5" s="57" t="s">
        <v>63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142"/>
      <c r="O5" s="142"/>
      <c r="P5" s="142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59"/>
      <c r="AN5" s="59"/>
      <c r="AO5" s="59"/>
      <c r="AP5" s="59"/>
      <c r="AQ5" s="59"/>
    </row>
    <row r="6" spans="1:43" s="60" customFormat="1" ht="16.5" customHeight="1" x14ac:dyDescent="0.25">
      <c r="A6" s="56" t="s">
        <v>0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142"/>
      <c r="O6" s="142"/>
      <c r="P6" s="142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59"/>
      <c r="AN6" s="59"/>
      <c r="AO6" s="59"/>
      <c r="AP6" s="59"/>
      <c r="AQ6" s="59"/>
    </row>
    <row r="7" spans="1:43" s="60" customFormat="1" ht="16.5" customHeight="1" x14ac:dyDescent="0.25">
      <c r="A7" s="56" t="s">
        <v>1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142"/>
      <c r="O7" s="142"/>
      <c r="P7" s="142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59"/>
      <c r="AN7" s="59"/>
      <c r="AO7" s="59"/>
      <c r="AP7" s="59"/>
      <c r="AQ7" s="59"/>
    </row>
    <row r="8" spans="1:43" s="63" customFormat="1" ht="16.5" customHeight="1" x14ac:dyDescent="0.25">
      <c r="A8" s="57" t="s">
        <v>76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143"/>
      <c r="O8" s="143"/>
      <c r="P8" s="143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</row>
    <row r="9" spans="1:43" ht="16.5" customHeight="1" x14ac:dyDescent="0.25">
      <c r="A9" s="149"/>
      <c r="B9" s="80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144"/>
      <c r="O9" s="144"/>
      <c r="P9" s="144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9"/>
      <c r="AK9" s="9"/>
      <c r="AL9" s="9"/>
      <c r="AM9" s="9"/>
      <c r="AN9" s="10"/>
      <c r="AO9" s="10"/>
      <c r="AP9" s="10"/>
      <c r="AQ9" s="10"/>
    </row>
    <row r="10" spans="1:43" x14ac:dyDescent="0.25">
      <c r="A10" s="135" t="s">
        <v>64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45"/>
      <c r="O10" s="145"/>
      <c r="P10" s="145"/>
      <c r="Q10" s="10"/>
      <c r="R10" s="10"/>
      <c r="S10" s="10"/>
      <c r="T10" s="10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0"/>
      <c r="AK10" s="10"/>
      <c r="AL10" s="10"/>
      <c r="AM10" s="10"/>
      <c r="AN10" s="10"/>
      <c r="AO10" s="10"/>
      <c r="AP10" s="10"/>
      <c r="AQ10" s="10"/>
    </row>
    <row r="11" spans="1:43" ht="29.25" customHeight="1" x14ac:dyDescent="0.25">
      <c r="A11" s="150" t="s">
        <v>43</v>
      </c>
      <c r="B11" s="150" t="s">
        <v>65</v>
      </c>
      <c r="C11" s="380" t="s">
        <v>126</v>
      </c>
      <c r="D11" s="381"/>
      <c r="E11" s="150" t="s">
        <v>66</v>
      </c>
      <c r="F11" s="151" t="s">
        <v>71</v>
      </c>
      <c r="G11" s="150"/>
      <c r="H11" s="135"/>
      <c r="I11" s="135"/>
      <c r="J11" s="135"/>
      <c r="K11" s="135"/>
      <c r="L11" s="135"/>
      <c r="M11" s="135"/>
      <c r="N11" s="145"/>
      <c r="O11" s="145"/>
      <c r="P11" s="145"/>
      <c r="Q11" s="10"/>
      <c r="R11" s="10"/>
      <c r="S11" s="10"/>
      <c r="T11" s="10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0"/>
      <c r="AK11" s="10"/>
      <c r="AL11" s="10"/>
      <c r="AM11" s="10"/>
      <c r="AN11" s="10"/>
      <c r="AO11" s="10"/>
      <c r="AP11" s="10"/>
      <c r="AQ11" s="10"/>
    </row>
    <row r="12" spans="1:43" ht="16.5" customHeight="1" x14ac:dyDescent="0.25">
      <c r="A12" s="152" t="s">
        <v>4</v>
      </c>
      <c r="B12" s="418" t="s">
        <v>89</v>
      </c>
      <c r="C12" s="412"/>
      <c r="D12" s="413"/>
      <c r="E12" s="153">
        <v>0.5</v>
      </c>
      <c r="F12" s="153">
        <f>E12</f>
        <v>0.5</v>
      </c>
      <c r="G12" s="154"/>
      <c r="H12" s="135"/>
      <c r="I12" s="135"/>
      <c r="J12" s="135"/>
      <c r="K12" s="135"/>
      <c r="L12" s="135"/>
      <c r="M12" s="135"/>
      <c r="N12" s="145"/>
      <c r="O12" s="145"/>
      <c r="P12" s="145"/>
      <c r="Q12" s="10"/>
      <c r="R12" s="10"/>
      <c r="S12" s="10"/>
      <c r="T12" s="10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0"/>
      <c r="AK12" s="10"/>
      <c r="AL12" s="10"/>
      <c r="AM12" s="10"/>
      <c r="AN12" s="10"/>
      <c r="AO12" s="10"/>
      <c r="AP12" s="10"/>
      <c r="AQ12" s="10"/>
    </row>
    <row r="13" spans="1:43" ht="16.5" customHeight="1" x14ac:dyDescent="0.25">
      <c r="A13" s="152" t="s">
        <v>5</v>
      </c>
      <c r="B13" s="418"/>
      <c r="C13" s="414"/>
      <c r="D13" s="415"/>
      <c r="E13" s="153">
        <v>0.5</v>
      </c>
      <c r="F13" s="153">
        <f>F12+E13</f>
        <v>1</v>
      </c>
      <c r="G13" s="154"/>
      <c r="H13" s="135"/>
      <c r="I13" s="135"/>
      <c r="J13" s="135"/>
      <c r="K13" s="135"/>
      <c r="L13" s="135"/>
      <c r="M13" s="135"/>
      <c r="N13" s="145"/>
      <c r="O13" s="145"/>
      <c r="P13" s="145"/>
      <c r="Q13" s="10"/>
      <c r="R13" s="10"/>
      <c r="S13" s="10"/>
      <c r="T13" s="10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0"/>
      <c r="AK13" s="10"/>
      <c r="AL13" s="10"/>
      <c r="AM13" s="10"/>
      <c r="AN13" s="10"/>
      <c r="AO13" s="10"/>
      <c r="AP13" s="10"/>
      <c r="AQ13" s="10"/>
    </row>
    <row r="14" spans="1:43" ht="16.5" customHeight="1" x14ac:dyDescent="0.25">
      <c r="A14" s="152" t="s">
        <v>6</v>
      </c>
      <c r="B14" s="418"/>
      <c r="C14" s="416"/>
      <c r="D14" s="417"/>
      <c r="E14" s="153">
        <v>0.5</v>
      </c>
      <c r="F14" s="153">
        <f t="shared" ref="F14:F29" si="0">F13+E14</f>
        <v>1.5</v>
      </c>
      <c r="G14" s="154"/>
      <c r="H14" s="135"/>
      <c r="I14" s="135"/>
      <c r="J14" s="135"/>
      <c r="K14" s="135"/>
      <c r="L14" s="135"/>
      <c r="M14" s="135"/>
      <c r="N14" s="145"/>
      <c r="O14" s="145"/>
      <c r="P14" s="145"/>
      <c r="Q14" s="10"/>
      <c r="R14" s="10"/>
      <c r="S14" s="10"/>
      <c r="T14" s="10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0"/>
      <c r="AK14" s="10"/>
      <c r="AL14" s="10"/>
      <c r="AM14" s="10"/>
      <c r="AN14" s="10"/>
      <c r="AO14" s="10"/>
      <c r="AP14" s="10"/>
      <c r="AQ14" s="10"/>
    </row>
    <row r="15" spans="1:43" ht="16.5" customHeight="1" x14ac:dyDescent="0.25">
      <c r="A15" s="152" t="s">
        <v>7</v>
      </c>
      <c r="B15" s="418" t="s">
        <v>90</v>
      </c>
      <c r="C15" s="412"/>
      <c r="D15" s="413"/>
      <c r="E15" s="153">
        <v>0.5</v>
      </c>
      <c r="F15" s="153">
        <f t="shared" si="0"/>
        <v>2</v>
      </c>
      <c r="G15" s="154"/>
      <c r="H15" s="135"/>
      <c r="I15" s="135"/>
      <c r="J15" s="135"/>
      <c r="K15" s="135"/>
      <c r="L15" s="135"/>
      <c r="M15" s="135"/>
      <c r="N15" s="145"/>
      <c r="O15" s="145"/>
      <c r="P15" s="145"/>
      <c r="Q15" s="10"/>
      <c r="R15" s="10"/>
      <c r="S15" s="10"/>
      <c r="T15" s="10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0"/>
      <c r="AK15" s="10"/>
      <c r="AL15" s="10"/>
      <c r="AM15" s="10"/>
      <c r="AN15" s="10"/>
      <c r="AO15" s="10"/>
      <c r="AP15" s="10"/>
      <c r="AQ15" s="10"/>
    </row>
    <row r="16" spans="1:43" ht="16.5" customHeight="1" x14ac:dyDescent="0.25">
      <c r="A16" s="152" t="s">
        <v>8</v>
      </c>
      <c r="B16" s="418"/>
      <c r="C16" s="414"/>
      <c r="D16" s="415"/>
      <c r="E16" s="153">
        <v>0.5</v>
      </c>
      <c r="F16" s="153">
        <f t="shared" si="0"/>
        <v>2.5</v>
      </c>
      <c r="G16" s="154"/>
      <c r="H16" s="135"/>
      <c r="I16" s="135"/>
      <c r="J16" s="135"/>
      <c r="K16" s="135"/>
      <c r="L16" s="135"/>
      <c r="M16" s="135"/>
      <c r="N16" s="145"/>
      <c r="O16" s="145"/>
      <c r="P16" s="145"/>
      <c r="Q16" s="10"/>
      <c r="R16" s="10"/>
      <c r="S16" s="10"/>
      <c r="T16" s="10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0"/>
      <c r="AK16" s="10"/>
      <c r="AL16" s="10"/>
      <c r="AM16" s="10"/>
      <c r="AN16" s="10"/>
      <c r="AO16" s="10"/>
      <c r="AP16" s="10"/>
      <c r="AQ16" s="10"/>
    </row>
    <row r="17" spans="1:43" ht="16.5" customHeight="1" x14ac:dyDescent="0.25">
      <c r="A17" s="152" t="s">
        <v>9</v>
      </c>
      <c r="B17" s="418"/>
      <c r="C17" s="416"/>
      <c r="D17" s="417"/>
      <c r="E17" s="153">
        <v>0.5</v>
      </c>
      <c r="F17" s="153">
        <f t="shared" si="0"/>
        <v>3</v>
      </c>
      <c r="G17" s="154"/>
      <c r="H17" s="135"/>
      <c r="I17" s="135"/>
      <c r="J17" s="135"/>
      <c r="K17" s="135"/>
      <c r="L17" s="135"/>
      <c r="M17" s="135"/>
      <c r="N17" s="145"/>
      <c r="O17" s="145"/>
      <c r="P17" s="145"/>
      <c r="Q17" s="10"/>
      <c r="R17" s="10"/>
      <c r="S17" s="10"/>
      <c r="T17" s="10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0"/>
      <c r="AK17" s="10"/>
      <c r="AL17" s="10"/>
      <c r="AM17" s="10"/>
      <c r="AN17" s="10"/>
      <c r="AO17" s="10"/>
      <c r="AP17" s="10"/>
      <c r="AQ17" s="10"/>
    </row>
    <row r="18" spans="1:43" ht="16.5" customHeight="1" x14ac:dyDescent="0.25">
      <c r="A18" s="152" t="s">
        <v>10</v>
      </c>
      <c r="B18" s="418" t="s">
        <v>91</v>
      </c>
      <c r="C18" s="412"/>
      <c r="D18" s="413"/>
      <c r="E18" s="153">
        <v>0.5</v>
      </c>
      <c r="F18" s="153">
        <f t="shared" si="0"/>
        <v>3.5</v>
      </c>
      <c r="G18" s="154"/>
      <c r="H18" s="135"/>
      <c r="I18" s="135"/>
      <c r="J18" s="135"/>
      <c r="K18" s="135"/>
      <c r="L18" s="135"/>
      <c r="M18" s="135"/>
      <c r="N18" s="145"/>
      <c r="O18" s="145"/>
      <c r="P18" s="145"/>
      <c r="Q18" s="10"/>
      <c r="R18" s="10"/>
      <c r="S18" s="10"/>
      <c r="T18" s="10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0"/>
      <c r="AK18" s="10"/>
      <c r="AL18" s="10"/>
      <c r="AM18" s="10"/>
      <c r="AN18" s="10"/>
      <c r="AO18" s="10"/>
      <c r="AP18" s="10"/>
      <c r="AQ18" s="10"/>
    </row>
    <row r="19" spans="1:43" ht="16.5" customHeight="1" x14ac:dyDescent="0.25">
      <c r="A19" s="152" t="s">
        <v>11</v>
      </c>
      <c r="B19" s="418"/>
      <c r="C19" s="414"/>
      <c r="D19" s="415"/>
      <c r="E19" s="153">
        <v>0.5</v>
      </c>
      <c r="F19" s="153">
        <f t="shared" si="0"/>
        <v>4</v>
      </c>
      <c r="G19" s="154"/>
      <c r="H19" s="135"/>
      <c r="I19" s="135"/>
      <c r="J19" s="135"/>
      <c r="K19" s="135"/>
      <c r="L19" s="135"/>
      <c r="M19" s="135"/>
      <c r="N19" s="145"/>
      <c r="O19" s="145"/>
      <c r="P19" s="145"/>
      <c r="Q19" s="10"/>
      <c r="R19" s="10"/>
      <c r="S19" s="10"/>
      <c r="T19" s="10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0"/>
      <c r="AK19" s="10"/>
      <c r="AL19" s="10"/>
      <c r="AM19" s="10"/>
      <c r="AN19" s="10"/>
      <c r="AO19" s="10"/>
      <c r="AP19" s="10"/>
      <c r="AQ19" s="10"/>
    </row>
    <row r="20" spans="1:43" ht="16.5" customHeight="1" x14ac:dyDescent="0.25">
      <c r="A20" s="152" t="s">
        <v>12</v>
      </c>
      <c r="B20" s="418"/>
      <c r="C20" s="416"/>
      <c r="D20" s="417"/>
      <c r="E20" s="153">
        <v>0.5</v>
      </c>
      <c r="F20" s="153">
        <f t="shared" si="0"/>
        <v>4.5</v>
      </c>
      <c r="G20" s="154"/>
      <c r="H20" s="135"/>
      <c r="I20" s="135"/>
      <c r="J20" s="135"/>
      <c r="K20" s="135"/>
      <c r="L20" s="135"/>
      <c r="M20" s="135"/>
      <c r="N20" s="145"/>
      <c r="O20" s="145"/>
      <c r="P20" s="145"/>
      <c r="Q20" s="10"/>
      <c r="R20" s="10"/>
      <c r="S20" s="10"/>
      <c r="T20" s="10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0"/>
      <c r="AK20" s="10"/>
      <c r="AL20" s="10"/>
      <c r="AM20" s="10"/>
      <c r="AN20" s="10"/>
      <c r="AO20" s="10"/>
      <c r="AP20" s="10"/>
      <c r="AQ20" s="10"/>
    </row>
    <row r="21" spans="1:43" ht="16.5" customHeight="1" x14ac:dyDescent="0.25">
      <c r="A21" s="152" t="s">
        <v>13</v>
      </c>
      <c r="B21" s="418" t="s">
        <v>92</v>
      </c>
      <c r="C21" s="412"/>
      <c r="D21" s="413"/>
      <c r="E21" s="153">
        <v>0.5</v>
      </c>
      <c r="F21" s="153">
        <f t="shared" si="0"/>
        <v>5</v>
      </c>
      <c r="G21" s="154"/>
      <c r="H21" s="135"/>
      <c r="I21" s="135"/>
      <c r="J21" s="135"/>
      <c r="K21" s="135"/>
      <c r="L21" s="135"/>
      <c r="M21" s="135"/>
      <c r="N21" s="145"/>
      <c r="O21" s="145"/>
      <c r="P21" s="145"/>
      <c r="Q21" s="10"/>
      <c r="R21" s="10"/>
      <c r="S21" s="10"/>
      <c r="T21" s="10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0"/>
      <c r="AK21" s="10"/>
      <c r="AL21" s="10"/>
      <c r="AM21" s="10"/>
      <c r="AN21" s="10"/>
      <c r="AO21" s="10"/>
      <c r="AP21" s="10"/>
      <c r="AQ21" s="10"/>
    </row>
    <row r="22" spans="1:43" ht="16.5" customHeight="1" x14ac:dyDescent="0.25">
      <c r="A22" s="152" t="s">
        <v>14</v>
      </c>
      <c r="B22" s="418"/>
      <c r="C22" s="414"/>
      <c r="D22" s="415"/>
      <c r="E22" s="153">
        <v>0.5</v>
      </c>
      <c r="F22" s="153">
        <f t="shared" si="0"/>
        <v>5.5</v>
      </c>
      <c r="G22" s="154"/>
      <c r="H22" s="135"/>
      <c r="I22" s="135"/>
      <c r="J22" s="135"/>
      <c r="K22" s="135"/>
      <c r="L22" s="135"/>
      <c r="M22" s="135"/>
      <c r="N22" s="145"/>
      <c r="O22" s="145"/>
      <c r="P22" s="145"/>
      <c r="Q22" s="10"/>
      <c r="R22" s="10"/>
      <c r="S22" s="10"/>
      <c r="T22" s="10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0"/>
      <c r="AK22" s="10"/>
      <c r="AL22" s="10"/>
      <c r="AM22" s="10"/>
      <c r="AN22" s="10"/>
      <c r="AO22" s="10"/>
      <c r="AP22" s="10"/>
      <c r="AQ22" s="10"/>
    </row>
    <row r="23" spans="1:43" ht="16.5" customHeight="1" x14ac:dyDescent="0.25">
      <c r="A23" s="152" t="s">
        <v>15</v>
      </c>
      <c r="B23" s="418"/>
      <c r="C23" s="416"/>
      <c r="D23" s="417"/>
      <c r="E23" s="153">
        <v>0.5</v>
      </c>
      <c r="F23" s="153">
        <f t="shared" si="0"/>
        <v>6</v>
      </c>
      <c r="G23" s="154"/>
      <c r="H23" s="135"/>
      <c r="I23" s="135"/>
      <c r="J23" s="135"/>
      <c r="K23" s="135"/>
      <c r="L23" s="135"/>
      <c r="M23" s="135"/>
      <c r="N23" s="145"/>
      <c r="O23" s="145"/>
      <c r="P23" s="145"/>
      <c r="Q23" s="10"/>
      <c r="R23" s="10"/>
      <c r="S23" s="10"/>
      <c r="T23" s="10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0"/>
      <c r="AK23" s="10"/>
      <c r="AL23" s="10"/>
      <c r="AM23" s="10"/>
      <c r="AN23" s="10"/>
      <c r="AO23" s="10"/>
      <c r="AP23" s="10"/>
      <c r="AQ23" s="10"/>
    </row>
    <row r="24" spans="1:43" ht="16.5" customHeight="1" x14ac:dyDescent="0.25">
      <c r="A24" s="152" t="s">
        <v>16</v>
      </c>
      <c r="B24" s="418" t="s">
        <v>93</v>
      </c>
      <c r="C24" s="412"/>
      <c r="D24" s="413"/>
      <c r="E24" s="153">
        <v>0.5</v>
      </c>
      <c r="F24" s="153">
        <f t="shared" si="0"/>
        <v>6.5</v>
      </c>
      <c r="G24" s="154"/>
      <c r="H24" s="135"/>
      <c r="I24" s="135"/>
      <c r="J24" s="135"/>
      <c r="K24" s="135"/>
      <c r="L24" s="135"/>
      <c r="M24" s="135"/>
      <c r="N24" s="145"/>
      <c r="O24" s="145"/>
      <c r="P24" s="145"/>
      <c r="Q24" s="10"/>
      <c r="R24" s="10"/>
      <c r="S24" s="10"/>
      <c r="T24" s="10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0"/>
      <c r="AK24" s="10"/>
      <c r="AL24" s="10"/>
      <c r="AM24" s="10"/>
      <c r="AN24" s="10"/>
      <c r="AO24" s="10"/>
      <c r="AP24" s="10"/>
      <c r="AQ24" s="10"/>
    </row>
    <row r="25" spans="1:43" ht="16.5" customHeight="1" x14ac:dyDescent="0.25">
      <c r="A25" s="152" t="s">
        <v>17</v>
      </c>
      <c r="B25" s="418"/>
      <c r="C25" s="414"/>
      <c r="D25" s="415"/>
      <c r="E25" s="153">
        <v>0.5</v>
      </c>
      <c r="F25" s="153">
        <f t="shared" si="0"/>
        <v>7</v>
      </c>
      <c r="G25" s="154"/>
      <c r="H25" s="135"/>
      <c r="I25" s="135"/>
      <c r="J25" s="135"/>
      <c r="K25" s="135"/>
      <c r="L25" s="135"/>
      <c r="M25" s="135"/>
      <c r="N25" s="145"/>
      <c r="O25" s="145"/>
      <c r="P25" s="145"/>
      <c r="Q25" s="10"/>
      <c r="R25" s="10"/>
      <c r="S25" s="10"/>
      <c r="T25" s="10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0"/>
      <c r="AK25" s="10"/>
      <c r="AL25" s="10"/>
      <c r="AM25" s="10"/>
      <c r="AN25" s="10"/>
      <c r="AO25" s="10"/>
      <c r="AP25" s="10"/>
      <c r="AQ25" s="10"/>
    </row>
    <row r="26" spans="1:43" ht="16.5" customHeight="1" x14ac:dyDescent="0.25">
      <c r="A26" s="152" t="s">
        <v>18</v>
      </c>
      <c r="B26" s="418"/>
      <c r="C26" s="416"/>
      <c r="D26" s="417"/>
      <c r="E26" s="153">
        <v>0.5</v>
      </c>
      <c r="F26" s="153">
        <f t="shared" si="0"/>
        <v>7.5</v>
      </c>
      <c r="G26" s="154"/>
      <c r="H26" s="135"/>
      <c r="I26" s="135"/>
      <c r="J26" s="135"/>
      <c r="K26" s="135"/>
      <c r="L26" s="135"/>
      <c r="M26" s="135"/>
      <c r="N26" s="145"/>
      <c r="O26" s="145"/>
      <c r="P26" s="145"/>
      <c r="Q26" s="10"/>
      <c r="R26" s="10"/>
      <c r="S26" s="10"/>
      <c r="T26" s="10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0"/>
      <c r="AK26" s="10"/>
      <c r="AL26" s="10"/>
      <c r="AM26" s="10"/>
      <c r="AN26" s="10"/>
      <c r="AO26" s="10"/>
      <c r="AP26" s="10"/>
      <c r="AQ26" s="10"/>
    </row>
    <row r="27" spans="1:43" ht="16.5" customHeight="1" x14ac:dyDescent="0.25">
      <c r="A27" s="152" t="s">
        <v>19</v>
      </c>
      <c r="B27" s="418" t="s">
        <v>94</v>
      </c>
      <c r="C27" s="412"/>
      <c r="D27" s="413"/>
      <c r="E27" s="153">
        <v>0.5</v>
      </c>
      <c r="F27" s="153">
        <f t="shared" si="0"/>
        <v>8</v>
      </c>
      <c r="G27" s="154"/>
      <c r="H27" s="135"/>
      <c r="I27" s="135"/>
      <c r="J27" s="135"/>
      <c r="K27" s="135"/>
      <c r="L27" s="135"/>
      <c r="M27" s="135"/>
      <c r="N27" s="145"/>
      <c r="O27" s="145"/>
      <c r="P27" s="145"/>
      <c r="Q27" s="10"/>
      <c r="R27" s="10"/>
      <c r="S27" s="10"/>
      <c r="T27" s="10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0"/>
      <c r="AK27" s="10"/>
      <c r="AL27" s="10"/>
      <c r="AM27" s="10"/>
      <c r="AN27" s="10"/>
      <c r="AO27" s="10"/>
      <c r="AP27" s="10"/>
      <c r="AQ27" s="10"/>
    </row>
    <row r="28" spans="1:43" ht="16.5" customHeight="1" x14ac:dyDescent="0.25">
      <c r="A28" s="152" t="s">
        <v>20</v>
      </c>
      <c r="B28" s="418"/>
      <c r="C28" s="414"/>
      <c r="D28" s="415"/>
      <c r="E28" s="153">
        <v>0.5</v>
      </c>
      <c r="F28" s="153">
        <f t="shared" si="0"/>
        <v>8.5</v>
      </c>
      <c r="G28" s="154"/>
      <c r="H28" s="135"/>
      <c r="I28" s="135"/>
      <c r="J28" s="135"/>
      <c r="K28" s="135"/>
      <c r="L28" s="135"/>
      <c r="M28" s="135"/>
      <c r="N28" s="145"/>
      <c r="O28" s="145"/>
      <c r="P28" s="145"/>
      <c r="Q28" s="10"/>
      <c r="R28" s="10"/>
      <c r="S28" s="10"/>
      <c r="T28" s="10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0"/>
      <c r="AK28" s="10"/>
      <c r="AL28" s="10"/>
      <c r="AM28" s="10"/>
      <c r="AN28" s="10"/>
      <c r="AO28" s="10"/>
      <c r="AP28" s="10"/>
      <c r="AQ28" s="10"/>
    </row>
    <row r="29" spans="1:43" ht="16.5" customHeight="1" x14ac:dyDescent="0.25">
      <c r="A29" s="152" t="s">
        <v>21</v>
      </c>
      <c r="B29" s="418"/>
      <c r="C29" s="416"/>
      <c r="D29" s="417"/>
      <c r="E29" s="153">
        <v>0.5</v>
      </c>
      <c r="F29" s="153">
        <f t="shared" si="0"/>
        <v>9</v>
      </c>
      <c r="G29" s="154"/>
      <c r="H29" s="135"/>
      <c r="I29" s="135"/>
      <c r="J29" s="135"/>
      <c r="K29" s="135"/>
      <c r="L29" s="135"/>
      <c r="M29" s="135"/>
      <c r="N29" s="145"/>
      <c r="O29" s="145"/>
      <c r="P29" s="145"/>
      <c r="Q29" s="10"/>
      <c r="R29" s="10"/>
      <c r="S29" s="10"/>
      <c r="T29" s="10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0"/>
      <c r="AK29" s="10"/>
      <c r="AL29" s="10"/>
      <c r="AM29" s="10"/>
      <c r="AN29" s="10"/>
      <c r="AO29" s="10"/>
      <c r="AP29" s="10"/>
      <c r="AQ29" s="10"/>
    </row>
    <row r="30" spans="1:43" ht="30" customHeight="1" x14ac:dyDescent="0.25">
      <c r="A30" s="374" t="s">
        <v>46</v>
      </c>
      <c r="B30" s="375"/>
      <c r="C30" s="375"/>
      <c r="D30" s="376"/>
      <c r="E30" s="155">
        <f>SUM(E12:E29)</f>
        <v>9</v>
      </c>
      <c r="F30" s="155">
        <f>E30</f>
        <v>9</v>
      </c>
      <c r="G30" s="156"/>
      <c r="H30" s="135"/>
      <c r="I30" s="135"/>
      <c r="J30" s="135"/>
      <c r="K30" s="135"/>
      <c r="L30" s="135"/>
      <c r="M30" s="135"/>
      <c r="N30" s="145"/>
      <c r="O30" s="145"/>
      <c r="P30" s="145"/>
      <c r="Q30" s="10"/>
      <c r="R30" s="10"/>
      <c r="S30" s="10"/>
      <c r="T30" s="10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0"/>
      <c r="AK30" s="10"/>
      <c r="AL30" s="10"/>
      <c r="AM30" s="10"/>
      <c r="AN30" s="10"/>
      <c r="AO30" s="10"/>
      <c r="AP30" s="10"/>
      <c r="AQ30" s="10"/>
    </row>
    <row r="31" spans="1:43" ht="38.25" customHeight="1" x14ac:dyDescent="0.25">
      <c r="A31" s="135"/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45"/>
      <c r="O31" s="145"/>
      <c r="P31" s="145"/>
      <c r="Q31" s="10"/>
      <c r="R31" s="10"/>
      <c r="S31" s="10"/>
      <c r="T31" s="10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0"/>
      <c r="AK31" s="10"/>
      <c r="AL31" s="10"/>
      <c r="AM31" s="10"/>
      <c r="AN31" s="10"/>
      <c r="AO31" s="10"/>
      <c r="AP31" s="10"/>
      <c r="AQ31" s="10"/>
    </row>
    <row r="32" spans="1:43" ht="15" customHeight="1" x14ac:dyDescent="0.25">
      <c r="A32" s="135" t="s">
        <v>67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45"/>
      <c r="O32" s="145"/>
      <c r="P32" s="145"/>
      <c r="Q32" s="10"/>
      <c r="R32" s="10"/>
      <c r="S32" s="10"/>
      <c r="T32" s="10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0"/>
      <c r="AK32" s="10"/>
      <c r="AL32" s="10"/>
      <c r="AM32" s="10"/>
      <c r="AN32" s="10"/>
      <c r="AO32" s="10"/>
      <c r="AP32" s="10"/>
      <c r="AQ32" s="10"/>
    </row>
    <row r="33" spans="1:43" ht="32.25" customHeight="1" x14ac:dyDescent="0.25">
      <c r="A33" s="150" t="s">
        <v>69</v>
      </c>
      <c r="B33" s="150" t="s">
        <v>68</v>
      </c>
      <c r="C33" s="150" t="s">
        <v>105</v>
      </c>
      <c r="D33" s="150" t="s">
        <v>70</v>
      </c>
      <c r="E33" s="151" t="s">
        <v>66</v>
      </c>
      <c r="F33" s="151" t="s">
        <v>71</v>
      </c>
      <c r="G33" s="150"/>
      <c r="H33" s="135"/>
      <c r="I33" s="135"/>
      <c r="J33" s="135"/>
      <c r="K33" s="135"/>
      <c r="L33" s="135"/>
      <c r="M33" s="135"/>
      <c r="N33" s="145"/>
      <c r="O33" s="145"/>
      <c r="P33" s="145"/>
      <c r="Q33" s="10"/>
      <c r="R33" s="10"/>
      <c r="S33" s="10"/>
      <c r="T33" s="10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0"/>
      <c r="AK33" s="10"/>
      <c r="AL33" s="10"/>
      <c r="AM33" s="10"/>
      <c r="AN33" s="10"/>
      <c r="AO33" s="10"/>
      <c r="AP33" s="10"/>
      <c r="AQ33" s="10"/>
    </row>
    <row r="34" spans="1:43" ht="15" customHeight="1" x14ac:dyDescent="0.25">
      <c r="A34" s="387">
        <v>2019</v>
      </c>
      <c r="B34" s="152">
        <v>20</v>
      </c>
      <c r="C34" s="152">
        <v>42</v>
      </c>
      <c r="D34" s="152">
        <f>C34</f>
        <v>42</v>
      </c>
      <c r="E34" s="152">
        <f>C34*20/60</f>
        <v>14</v>
      </c>
      <c r="F34" s="152">
        <f>E34</f>
        <v>14</v>
      </c>
      <c r="G34" s="154"/>
      <c r="H34" s="135"/>
      <c r="I34" s="135"/>
      <c r="J34" s="135"/>
      <c r="K34" s="135"/>
      <c r="L34" s="135"/>
      <c r="M34" s="135"/>
      <c r="N34" s="145"/>
      <c r="O34" s="145"/>
      <c r="P34" s="145"/>
      <c r="Q34" s="10"/>
      <c r="R34" s="10"/>
      <c r="S34" s="10"/>
      <c r="T34" s="10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0"/>
      <c r="AK34" s="10"/>
      <c r="AL34" s="10"/>
      <c r="AM34" s="10"/>
      <c r="AN34" s="10"/>
      <c r="AO34" s="10"/>
      <c r="AP34" s="10"/>
      <c r="AQ34" s="10"/>
    </row>
    <row r="35" spans="1:43" x14ac:dyDescent="0.25">
      <c r="A35" s="388"/>
      <c r="B35" s="152">
        <v>21</v>
      </c>
      <c r="C35" s="152">
        <v>42</v>
      </c>
      <c r="D35" s="152">
        <f>D34+C35</f>
        <v>84</v>
      </c>
      <c r="E35" s="152">
        <f t="shared" ref="E35:E66" si="1">C35*20/60</f>
        <v>14</v>
      </c>
      <c r="F35" s="152">
        <f>F34+E35</f>
        <v>28</v>
      </c>
      <c r="G35" s="154"/>
      <c r="H35" s="135"/>
      <c r="I35" s="135"/>
      <c r="J35" s="135"/>
      <c r="K35" s="135"/>
      <c r="L35" s="135"/>
      <c r="M35" s="135"/>
      <c r="N35" s="145"/>
      <c r="O35" s="145"/>
      <c r="P35" s="145"/>
      <c r="Q35" s="10"/>
      <c r="R35" s="10"/>
      <c r="S35" s="10"/>
      <c r="T35" s="10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0"/>
      <c r="AK35" s="10"/>
      <c r="AL35" s="10"/>
      <c r="AM35" s="10"/>
      <c r="AN35" s="10"/>
      <c r="AO35" s="10"/>
      <c r="AP35" s="10"/>
      <c r="AQ35" s="10"/>
    </row>
    <row r="36" spans="1:43" ht="15" customHeight="1" x14ac:dyDescent="0.25">
      <c r="A36" s="388"/>
      <c r="B36" s="152">
        <v>22</v>
      </c>
      <c r="C36" s="152">
        <v>42</v>
      </c>
      <c r="D36" s="152">
        <f t="shared" ref="D36:D66" si="2">D35+C36</f>
        <v>126</v>
      </c>
      <c r="E36" s="152">
        <f t="shared" si="1"/>
        <v>14</v>
      </c>
      <c r="F36" s="152">
        <f t="shared" ref="F36:F66" si="3">F35+E36</f>
        <v>42</v>
      </c>
      <c r="G36" s="154"/>
      <c r="H36" s="135"/>
      <c r="I36" s="135"/>
      <c r="J36" s="135"/>
      <c r="K36" s="135"/>
      <c r="L36" s="135"/>
      <c r="M36" s="135"/>
      <c r="N36" s="145"/>
      <c r="O36" s="145"/>
      <c r="P36" s="145"/>
      <c r="Q36" s="10"/>
      <c r="R36" s="10"/>
      <c r="S36" s="10"/>
      <c r="T36" s="10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0"/>
      <c r="AK36" s="10"/>
      <c r="AL36" s="10"/>
      <c r="AM36" s="10"/>
      <c r="AN36" s="10"/>
      <c r="AO36" s="10"/>
      <c r="AP36" s="10"/>
      <c r="AQ36" s="10"/>
    </row>
    <row r="37" spans="1:43" x14ac:dyDescent="0.25">
      <c r="A37" s="388"/>
      <c r="B37" s="152">
        <v>23</v>
      </c>
      <c r="C37" s="152">
        <v>42</v>
      </c>
      <c r="D37" s="152">
        <f t="shared" si="2"/>
        <v>168</v>
      </c>
      <c r="E37" s="152">
        <f t="shared" si="1"/>
        <v>14</v>
      </c>
      <c r="F37" s="152">
        <f t="shared" si="3"/>
        <v>56</v>
      </c>
      <c r="G37" s="154"/>
      <c r="H37" s="135"/>
      <c r="I37" s="135"/>
      <c r="J37" s="135"/>
      <c r="K37" s="135"/>
      <c r="L37" s="135"/>
      <c r="M37" s="135"/>
      <c r="N37" s="145"/>
      <c r="O37" s="145"/>
      <c r="P37" s="145"/>
      <c r="Q37" s="10"/>
      <c r="R37" s="10"/>
      <c r="S37" s="10"/>
      <c r="T37" s="10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0"/>
      <c r="AK37" s="10"/>
      <c r="AL37" s="10"/>
      <c r="AM37" s="10"/>
      <c r="AN37" s="10"/>
      <c r="AO37" s="10"/>
      <c r="AP37" s="10"/>
      <c r="AQ37" s="10"/>
    </row>
    <row r="38" spans="1:43" ht="15" customHeight="1" x14ac:dyDescent="0.25">
      <c r="A38" s="388"/>
      <c r="B38" s="152">
        <v>24</v>
      </c>
      <c r="C38" s="152">
        <v>42</v>
      </c>
      <c r="D38" s="152">
        <f t="shared" si="2"/>
        <v>210</v>
      </c>
      <c r="E38" s="152">
        <f t="shared" si="1"/>
        <v>14</v>
      </c>
      <c r="F38" s="152">
        <f t="shared" si="3"/>
        <v>70</v>
      </c>
      <c r="G38" s="154"/>
      <c r="H38" s="135"/>
      <c r="I38" s="135"/>
      <c r="J38" s="135"/>
      <c r="K38" s="135"/>
      <c r="L38" s="135"/>
      <c r="M38" s="135"/>
      <c r="N38" s="145"/>
      <c r="O38" s="145"/>
      <c r="P38" s="145"/>
      <c r="Q38" s="10"/>
      <c r="R38" s="10"/>
      <c r="S38" s="10"/>
      <c r="T38" s="10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0"/>
      <c r="AK38" s="10"/>
      <c r="AL38" s="10"/>
      <c r="AM38" s="10"/>
      <c r="AN38" s="10"/>
      <c r="AO38" s="10"/>
      <c r="AP38" s="10"/>
      <c r="AQ38" s="10"/>
    </row>
    <row r="39" spans="1:43" x14ac:dyDescent="0.25">
      <c r="A39" s="388"/>
      <c r="B39" s="152">
        <v>25</v>
      </c>
      <c r="C39" s="152">
        <v>42</v>
      </c>
      <c r="D39" s="152">
        <f t="shared" si="2"/>
        <v>252</v>
      </c>
      <c r="E39" s="152">
        <f t="shared" si="1"/>
        <v>14</v>
      </c>
      <c r="F39" s="152">
        <f t="shared" si="3"/>
        <v>84</v>
      </c>
      <c r="G39" s="154"/>
      <c r="H39" s="135"/>
      <c r="I39" s="135"/>
      <c r="J39" s="135"/>
      <c r="K39" s="135"/>
      <c r="L39" s="135"/>
      <c r="M39" s="135"/>
      <c r="N39" s="145"/>
      <c r="O39" s="145"/>
      <c r="P39" s="145"/>
      <c r="Q39" s="10"/>
      <c r="R39" s="10"/>
      <c r="S39" s="10"/>
      <c r="T39" s="10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0"/>
      <c r="AK39" s="10"/>
      <c r="AL39" s="10"/>
      <c r="AM39" s="10"/>
      <c r="AN39" s="10"/>
      <c r="AO39" s="10"/>
      <c r="AP39" s="10"/>
      <c r="AQ39" s="10"/>
    </row>
    <row r="40" spans="1:43" ht="15" customHeight="1" x14ac:dyDescent="0.25">
      <c r="A40" s="388"/>
      <c r="B40" s="152">
        <v>26</v>
      </c>
      <c r="C40" s="152">
        <v>42</v>
      </c>
      <c r="D40" s="152">
        <f t="shared" si="2"/>
        <v>294</v>
      </c>
      <c r="E40" s="152">
        <f t="shared" si="1"/>
        <v>14</v>
      </c>
      <c r="F40" s="152">
        <f t="shared" si="3"/>
        <v>98</v>
      </c>
      <c r="G40" s="154"/>
      <c r="H40" s="135"/>
      <c r="I40" s="135"/>
      <c r="J40" s="135"/>
      <c r="K40" s="135"/>
      <c r="L40" s="135"/>
      <c r="M40" s="135"/>
      <c r="N40" s="145"/>
      <c r="O40" s="145"/>
      <c r="P40" s="145"/>
      <c r="Q40" s="10"/>
      <c r="R40" s="10"/>
      <c r="S40" s="10"/>
      <c r="T40" s="10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0"/>
      <c r="AK40" s="10"/>
      <c r="AL40" s="10"/>
      <c r="AM40" s="10"/>
      <c r="AN40" s="10"/>
      <c r="AO40" s="10"/>
      <c r="AP40" s="10"/>
      <c r="AQ40" s="10"/>
    </row>
    <row r="41" spans="1:43" x14ac:dyDescent="0.25">
      <c r="A41" s="388"/>
      <c r="B41" s="152">
        <v>36</v>
      </c>
      <c r="C41" s="152">
        <v>42</v>
      </c>
      <c r="D41" s="152">
        <f t="shared" si="2"/>
        <v>336</v>
      </c>
      <c r="E41" s="152">
        <f t="shared" si="1"/>
        <v>14</v>
      </c>
      <c r="F41" s="152">
        <f t="shared" si="3"/>
        <v>112</v>
      </c>
      <c r="G41" s="154"/>
      <c r="H41" s="135"/>
      <c r="I41" s="135"/>
      <c r="J41" s="135"/>
      <c r="K41" s="135"/>
      <c r="L41" s="135"/>
      <c r="M41" s="135"/>
      <c r="N41" s="145"/>
      <c r="O41" s="145"/>
      <c r="P41" s="145"/>
      <c r="Q41" s="10"/>
      <c r="R41" s="10"/>
      <c r="S41" s="10"/>
      <c r="T41" s="10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0"/>
      <c r="AK41" s="10"/>
      <c r="AL41" s="10"/>
      <c r="AM41" s="10"/>
      <c r="AN41" s="10"/>
      <c r="AO41" s="10"/>
      <c r="AP41" s="10"/>
      <c r="AQ41" s="10"/>
    </row>
    <row r="42" spans="1:43" ht="15" customHeight="1" x14ac:dyDescent="0.25">
      <c r="A42" s="388"/>
      <c r="B42" s="152">
        <v>37</v>
      </c>
      <c r="C42" s="152">
        <v>42</v>
      </c>
      <c r="D42" s="152">
        <f t="shared" si="2"/>
        <v>378</v>
      </c>
      <c r="E42" s="152">
        <f t="shared" si="1"/>
        <v>14</v>
      </c>
      <c r="F42" s="152">
        <f t="shared" si="3"/>
        <v>126</v>
      </c>
      <c r="G42" s="154"/>
      <c r="H42" s="135"/>
      <c r="I42" s="135"/>
      <c r="J42" s="135"/>
      <c r="K42" s="135"/>
      <c r="L42" s="135"/>
      <c r="M42" s="135"/>
      <c r="N42" s="145"/>
      <c r="O42" s="145"/>
      <c r="P42" s="145"/>
      <c r="Q42" s="10"/>
      <c r="R42" s="10"/>
      <c r="S42" s="10"/>
      <c r="T42" s="10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0"/>
      <c r="AK42" s="10"/>
      <c r="AL42" s="10"/>
      <c r="AM42" s="10"/>
      <c r="AN42" s="10"/>
      <c r="AO42" s="10"/>
      <c r="AP42" s="10"/>
      <c r="AQ42" s="10"/>
    </row>
    <row r="43" spans="1:43" ht="15" customHeight="1" x14ac:dyDescent="0.25">
      <c r="A43" s="388"/>
      <c r="B43" s="152">
        <v>38</v>
      </c>
      <c r="C43" s="152">
        <v>42</v>
      </c>
      <c r="D43" s="152">
        <f t="shared" si="2"/>
        <v>420</v>
      </c>
      <c r="E43" s="152">
        <f t="shared" si="1"/>
        <v>14</v>
      </c>
      <c r="F43" s="152">
        <f t="shared" si="3"/>
        <v>140</v>
      </c>
      <c r="G43" s="154"/>
      <c r="H43" s="135"/>
      <c r="I43" s="135"/>
      <c r="J43" s="135"/>
      <c r="K43" s="135"/>
      <c r="L43" s="135"/>
      <c r="M43" s="135"/>
      <c r="N43" s="145"/>
      <c r="O43" s="145"/>
      <c r="P43" s="145"/>
      <c r="Q43" s="10"/>
      <c r="R43" s="10"/>
      <c r="S43" s="10"/>
      <c r="T43" s="10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0"/>
      <c r="AK43" s="10"/>
      <c r="AL43" s="10"/>
      <c r="AM43" s="10"/>
      <c r="AN43" s="10"/>
      <c r="AO43" s="10"/>
      <c r="AP43" s="10"/>
      <c r="AQ43" s="10"/>
    </row>
    <row r="44" spans="1:43" x14ac:dyDescent="0.25">
      <c r="A44" s="388"/>
      <c r="B44" s="152">
        <v>39</v>
      </c>
      <c r="C44" s="152">
        <v>42</v>
      </c>
      <c r="D44" s="152">
        <f t="shared" si="2"/>
        <v>462</v>
      </c>
      <c r="E44" s="152">
        <f t="shared" si="1"/>
        <v>14</v>
      </c>
      <c r="F44" s="152">
        <f t="shared" si="3"/>
        <v>154</v>
      </c>
      <c r="G44" s="154"/>
      <c r="H44" s="135"/>
      <c r="I44" s="135"/>
      <c r="J44" s="135"/>
      <c r="K44" s="135"/>
      <c r="L44" s="135"/>
      <c r="M44" s="135"/>
      <c r="N44" s="145"/>
      <c r="O44" s="145"/>
      <c r="P44" s="145"/>
      <c r="Q44" s="10"/>
      <c r="R44" s="10"/>
      <c r="S44" s="10"/>
      <c r="T44" s="10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0"/>
      <c r="AK44" s="10"/>
      <c r="AL44" s="10"/>
      <c r="AM44" s="10"/>
      <c r="AN44" s="10"/>
      <c r="AO44" s="10"/>
      <c r="AP44" s="10"/>
      <c r="AQ44" s="10"/>
    </row>
    <row r="45" spans="1:43" ht="15" customHeight="1" x14ac:dyDescent="0.25">
      <c r="A45" s="388"/>
      <c r="B45" s="152">
        <v>40</v>
      </c>
      <c r="C45" s="152">
        <v>42</v>
      </c>
      <c r="D45" s="152">
        <f t="shared" si="2"/>
        <v>504</v>
      </c>
      <c r="E45" s="152">
        <f t="shared" si="1"/>
        <v>14</v>
      </c>
      <c r="F45" s="152">
        <f t="shared" si="3"/>
        <v>168</v>
      </c>
      <c r="G45" s="154"/>
      <c r="H45" s="135"/>
      <c r="I45" s="135"/>
      <c r="J45" s="135"/>
      <c r="K45" s="135"/>
      <c r="L45" s="135"/>
      <c r="M45" s="135"/>
      <c r="N45" s="145"/>
      <c r="O45" s="145"/>
      <c r="P45" s="145"/>
      <c r="Q45" s="10"/>
      <c r="R45" s="10"/>
      <c r="S45" s="10"/>
      <c r="T45" s="10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0"/>
      <c r="AK45" s="10"/>
      <c r="AL45" s="10"/>
      <c r="AM45" s="10"/>
      <c r="AN45" s="10"/>
      <c r="AO45" s="10"/>
      <c r="AP45" s="10"/>
      <c r="AQ45" s="10"/>
    </row>
    <row r="46" spans="1:43" x14ac:dyDescent="0.25">
      <c r="A46" s="388"/>
      <c r="B46" s="152">
        <v>41</v>
      </c>
      <c r="C46" s="152">
        <v>42</v>
      </c>
      <c r="D46" s="152">
        <f t="shared" si="2"/>
        <v>546</v>
      </c>
      <c r="E46" s="152">
        <f t="shared" si="1"/>
        <v>14</v>
      </c>
      <c r="F46" s="152">
        <f t="shared" si="3"/>
        <v>182</v>
      </c>
      <c r="G46" s="154"/>
      <c r="H46" s="135"/>
      <c r="I46" s="135"/>
      <c r="J46" s="135"/>
      <c r="K46" s="135"/>
      <c r="L46" s="135"/>
      <c r="M46" s="135"/>
      <c r="N46" s="145"/>
      <c r="O46" s="145"/>
      <c r="P46" s="145"/>
      <c r="Q46" s="10"/>
      <c r="R46" s="10"/>
      <c r="S46" s="10"/>
      <c r="T46" s="10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0"/>
      <c r="AK46" s="10"/>
      <c r="AL46" s="10"/>
      <c r="AM46" s="10"/>
      <c r="AN46" s="10"/>
      <c r="AO46" s="10"/>
      <c r="AP46" s="10"/>
      <c r="AQ46" s="10"/>
    </row>
    <row r="47" spans="1:43" ht="15" customHeight="1" x14ac:dyDescent="0.25">
      <c r="A47" s="388"/>
      <c r="B47" s="152">
        <v>42</v>
      </c>
      <c r="C47" s="152">
        <v>42</v>
      </c>
      <c r="D47" s="152">
        <f t="shared" si="2"/>
        <v>588</v>
      </c>
      <c r="E47" s="152">
        <f t="shared" si="1"/>
        <v>14</v>
      </c>
      <c r="F47" s="152">
        <f t="shared" si="3"/>
        <v>196</v>
      </c>
      <c r="G47" s="154"/>
      <c r="H47" s="135"/>
      <c r="I47" s="135"/>
      <c r="J47" s="135"/>
      <c r="K47" s="135"/>
      <c r="L47" s="135"/>
      <c r="M47" s="135"/>
      <c r="N47" s="145"/>
      <c r="O47" s="145"/>
      <c r="P47" s="145"/>
      <c r="Q47" s="10"/>
      <c r="R47" s="10"/>
      <c r="S47" s="10"/>
      <c r="T47" s="10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0"/>
      <c r="AK47" s="10"/>
      <c r="AL47" s="10"/>
      <c r="AM47" s="10"/>
      <c r="AN47" s="10"/>
      <c r="AO47" s="10"/>
      <c r="AP47" s="10"/>
      <c r="AQ47" s="10"/>
    </row>
    <row r="48" spans="1:43" x14ac:dyDescent="0.25">
      <c r="A48" s="388"/>
      <c r="B48" s="152">
        <v>43</v>
      </c>
      <c r="C48" s="152">
        <v>42</v>
      </c>
      <c r="D48" s="152">
        <f t="shared" si="2"/>
        <v>630</v>
      </c>
      <c r="E48" s="152">
        <f t="shared" si="1"/>
        <v>14</v>
      </c>
      <c r="F48" s="152">
        <f t="shared" si="3"/>
        <v>210</v>
      </c>
      <c r="G48" s="154"/>
      <c r="H48" s="135"/>
      <c r="I48" s="135"/>
      <c r="J48" s="135"/>
      <c r="K48" s="135"/>
      <c r="L48" s="135"/>
      <c r="M48" s="135"/>
      <c r="N48" s="145"/>
      <c r="O48" s="145"/>
      <c r="P48" s="145"/>
      <c r="Q48" s="10"/>
      <c r="R48" s="10"/>
      <c r="S48" s="10"/>
      <c r="T48" s="10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0"/>
      <c r="AK48" s="10"/>
      <c r="AL48" s="10"/>
      <c r="AM48" s="10"/>
      <c r="AN48" s="10"/>
      <c r="AO48" s="10"/>
      <c r="AP48" s="10"/>
      <c r="AQ48" s="10"/>
    </row>
    <row r="49" spans="1:43" ht="15" customHeight="1" x14ac:dyDescent="0.25">
      <c r="A49" s="388"/>
      <c r="B49" s="152">
        <v>44</v>
      </c>
      <c r="C49" s="152">
        <v>42</v>
      </c>
      <c r="D49" s="152">
        <f t="shared" si="2"/>
        <v>672</v>
      </c>
      <c r="E49" s="152">
        <f t="shared" si="1"/>
        <v>14</v>
      </c>
      <c r="F49" s="152">
        <f t="shared" si="3"/>
        <v>224</v>
      </c>
      <c r="G49" s="154"/>
      <c r="H49" s="135"/>
      <c r="I49" s="135"/>
      <c r="J49" s="135"/>
      <c r="K49" s="135"/>
      <c r="L49" s="135"/>
      <c r="M49" s="135"/>
      <c r="N49" s="145"/>
      <c r="O49" s="145"/>
      <c r="P49" s="145"/>
      <c r="Q49" s="10"/>
      <c r="R49" s="10"/>
      <c r="S49" s="10"/>
      <c r="T49" s="10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0"/>
      <c r="AK49" s="10"/>
      <c r="AL49" s="10"/>
      <c r="AM49" s="10"/>
      <c r="AN49" s="10"/>
      <c r="AO49" s="10"/>
      <c r="AP49" s="10"/>
      <c r="AQ49" s="10"/>
    </row>
    <row r="50" spans="1:43" x14ac:dyDescent="0.25">
      <c r="A50" s="388"/>
      <c r="B50" s="152">
        <v>45</v>
      </c>
      <c r="C50" s="152">
        <v>42</v>
      </c>
      <c r="D50" s="152">
        <f t="shared" si="2"/>
        <v>714</v>
      </c>
      <c r="E50" s="152">
        <f t="shared" si="1"/>
        <v>14</v>
      </c>
      <c r="F50" s="152">
        <f t="shared" si="3"/>
        <v>238</v>
      </c>
      <c r="G50" s="154"/>
      <c r="H50" s="135"/>
      <c r="I50" s="135"/>
      <c r="J50" s="135"/>
      <c r="K50" s="135"/>
      <c r="L50" s="135"/>
      <c r="M50" s="135"/>
      <c r="N50" s="145"/>
      <c r="O50" s="145"/>
      <c r="P50" s="145"/>
      <c r="Q50" s="10"/>
      <c r="R50" s="10"/>
      <c r="S50" s="10"/>
      <c r="T50" s="10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0"/>
      <c r="AK50" s="10"/>
      <c r="AL50" s="10"/>
      <c r="AM50" s="10"/>
      <c r="AN50" s="10"/>
      <c r="AO50" s="10"/>
      <c r="AP50" s="10"/>
      <c r="AQ50" s="10"/>
    </row>
    <row r="51" spans="1:43" ht="15" customHeight="1" x14ac:dyDescent="0.25">
      <c r="A51" s="388"/>
      <c r="B51" s="152">
        <v>46</v>
      </c>
      <c r="C51" s="152">
        <v>42</v>
      </c>
      <c r="D51" s="152">
        <f t="shared" si="2"/>
        <v>756</v>
      </c>
      <c r="E51" s="152">
        <f t="shared" si="1"/>
        <v>14</v>
      </c>
      <c r="F51" s="152">
        <f t="shared" si="3"/>
        <v>252</v>
      </c>
      <c r="G51" s="154"/>
      <c r="H51" s="135"/>
      <c r="I51" s="135"/>
      <c r="J51" s="135"/>
      <c r="K51" s="135"/>
      <c r="L51" s="135"/>
      <c r="M51" s="135"/>
      <c r="N51" s="145"/>
      <c r="O51" s="145"/>
      <c r="P51" s="145"/>
      <c r="Q51" s="10"/>
      <c r="R51" s="10"/>
      <c r="S51" s="10"/>
      <c r="T51" s="10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0"/>
      <c r="AK51" s="10"/>
      <c r="AL51" s="10"/>
      <c r="AM51" s="10"/>
      <c r="AN51" s="10"/>
      <c r="AO51" s="10"/>
      <c r="AP51" s="10"/>
      <c r="AQ51" s="10"/>
    </row>
    <row r="52" spans="1:43" x14ac:dyDescent="0.25">
      <c r="A52" s="388"/>
      <c r="B52" s="152">
        <v>47</v>
      </c>
      <c r="C52" s="152">
        <v>42</v>
      </c>
      <c r="D52" s="152">
        <f t="shared" si="2"/>
        <v>798</v>
      </c>
      <c r="E52" s="152">
        <f t="shared" si="1"/>
        <v>14</v>
      </c>
      <c r="F52" s="152">
        <f t="shared" si="3"/>
        <v>266</v>
      </c>
      <c r="G52" s="154"/>
      <c r="H52" s="135"/>
      <c r="I52" s="135"/>
      <c r="J52" s="135"/>
      <c r="K52" s="135"/>
      <c r="L52" s="135"/>
      <c r="M52" s="135"/>
      <c r="N52" s="145"/>
      <c r="O52" s="145"/>
      <c r="P52" s="145"/>
      <c r="Q52" s="10"/>
      <c r="R52" s="10"/>
      <c r="S52" s="10"/>
      <c r="T52" s="10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0"/>
      <c r="AK52" s="10"/>
      <c r="AL52" s="10"/>
      <c r="AM52" s="10"/>
      <c r="AN52" s="10"/>
      <c r="AO52" s="10"/>
      <c r="AP52" s="10"/>
      <c r="AQ52" s="10"/>
    </row>
    <row r="53" spans="1:43" ht="15" customHeight="1" x14ac:dyDescent="0.25">
      <c r="A53" s="388"/>
      <c r="B53" s="152">
        <v>48</v>
      </c>
      <c r="C53" s="152">
        <v>42</v>
      </c>
      <c r="D53" s="152">
        <f t="shared" si="2"/>
        <v>840</v>
      </c>
      <c r="E53" s="152">
        <f t="shared" si="1"/>
        <v>14</v>
      </c>
      <c r="F53" s="152">
        <f t="shared" si="3"/>
        <v>280</v>
      </c>
      <c r="G53" s="154"/>
      <c r="H53" s="135"/>
      <c r="I53" s="135"/>
      <c r="J53" s="135"/>
      <c r="K53" s="135"/>
      <c r="L53" s="135"/>
      <c r="M53" s="135"/>
      <c r="N53" s="145"/>
      <c r="O53" s="145"/>
      <c r="P53" s="145"/>
      <c r="Q53" s="10"/>
      <c r="R53" s="10"/>
      <c r="S53" s="10"/>
      <c r="T53" s="10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0"/>
      <c r="AK53" s="10"/>
      <c r="AL53" s="10"/>
      <c r="AM53" s="10"/>
      <c r="AN53" s="10"/>
      <c r="AO53" s="10"/>
      <c r="AP53" s="10"/>
      <c r="AQ53" s="10"/>
    </row>
    <row r="54" spans="1:43" x14ac:dyDescent="0.25">
      <c r="A54" s="388"/>
      <c r="B54" s="152">
        <v>49</v>
      </c>
      <c r="C54" s="152">
        <v>42</v>
      </c>
      <c r="D54" s="152">
        <f t="shared" si="2"/>
        <v>882</v>
      </c>
      <c r="E54" s="152">
        <f t="shared" si="1"/>
        <v>14</v>
      </c>
      <c r="F54" s="152">
        <f t="shared" si="3"/>
        <v>294</v>
      </c>
      <c r="G54" s="154"/>
      <c r="H54" s="135"/>
      <c r="I54" s="135"/>
      <c r="J54" s="135"/>
      <c r="K54" s="135"/>
      <c r="L54" s="135"/>
      <c r="M54" s="135"/>
      <c r="N54" s="145"/>
      <c r="O54" s="145"/>
      <c r="P54" s="145"/>
      <c r="Q54" s="10"/>
      <c r="R54" s="10"/>
      <c r="S54" s="10"/>
      <c r="T54" s="10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0"/>
      <c r="AK54" s="10"/>
      <c r="AL54" s="10"/>
      <c r="AM54" s="10"/>
      <c r="AN54" s="10"/>
      <c r="AO54" s="10"/>
      <c r="AP54" s="10"/>
      <c r="AQ54" s="10"/>
    </row>
    <row r="55" spans="1:43" ht="15" customHeight="1" x14ac:dyDescent="0.25">
      <c r="A55" s="389"/>
      <c r="B55" s="152">
        <v>50</v>
      </c>
      <c r="C55" s="152">
        <v>42</v>
      </c>
      <c r="D55" s="152">
        <f t="shared" si="2"/>
        <v>924</v>
      </c>
      <c r="E55" s="152">
        <f t="shared" si="1"/>
        <v>14</v>
      </c>
      <c r="F55" s="152">
        <f t="shared" si="3"/>
        <v>308</v>
      </c>
      <c r="G55" s="154"/>
      <c r="H55" s="135"/>
      <c r="I55" s="135"/>
      <c r="J55" s="135"/>
      <c r="K55" s="135"/>
      <c r="L55" s="135"/>
      <c r="M55" s="135"/>
      <c r="N55" s="145"/>
      <c r="O55" s="145"/>
      <c r="P55" s="145"/>
      <c r="Q55" s="10"/>
      <c r="R55" s="10"/>
      <c r="S55" s="10"/>
      <c r="T55" s="10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0"/>
      <c r="AK55" s="10"/>
      <c r="AL55" s="10"/>
      <c r="AM55" s="10"/>
      <c r="AN55" s="10"/>
      <c r="AO55" s="10"/>
      <c r="AP55" s="10"/>
      <c r="AQ55" s="10"/>
    </row>
    <row r="56" spans="1:43" x14ac:dyDescent="0.25">
      <c r="A56" s="388">
        <v>2020</v>
      </c>
      <c r="B56" s="152">
        <v>2</v>
      </c>
      <c r="C56" s="152">
        <v>42</v>
      </c>
      <c r="D56" s="152">
        <f t="shared" si="2"/>
        <v>966</v>
      </c>
      <c r="E56" s="152">
        <f t="shared" si="1"/>
        <v>14</v>
      </c>
      <c r="F56" s="152">
        <f t="shared" si="3"/>
        <v>322</v>
      </c>
      <c r="G56" s="154"/>
      <c r="H56" s="135"/>
      <c r="I56" s="135"/>
      <c r="J56" s="135"/>
      <c r="K56" s="135"/>
      <c r="L56" s="135"/>
      <c r="M56" s="135"/>
      <c r="N56" s="145"/>
      <c r="O56" s="145"/>
      <c r="P56" s="145"/>
      <c r="Q56" s="10"/>
      <c r="R56" s="10"/>
      <c r="S56" s="10"/>
      <c r="T56" s="10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0"/>
      <c r="AK56" s="10"/>
      <c r="AL56" s="10"/>
      <c r="AM56" s="10"/>
      <c r="AN56" s="10"/>
      <c r="AO56" s="10"/>
      <c r="AP56" s="10"/>
      <c r="AQ56" s="10"/>
    </row>
    <row r="57" spans="1:43" ht="15" customHeight="1" x14ac:dyDescent="0.25">
      <c r="A57" s="388"/>
      <c r="B57" s="152">
        <v>3</v>
      </c>
      <c r="C57" s="152">
        <v>42</v>
      </c>
      <c r="D57" s="152">
        <f t="shared" si="2"/>
        <v>1008</v>
      </c>
      <c r="E57" s="152">
        <f t="shared" si="1"/>
        <v>14</v>
      </c>
      <c r="F57" s="152">
        <f t="shared" si="3"/>
        <v>336</v>
      </c>
      <c r="G57" s="154"/>
      <c r="H57" s="135"/>
      <c r="I57" s="135"/>
      <c r="J57" s="135"/>
      <c r="K57" s="135"/>
      <c r="L57" s="135"/>
      <c r="M57" s="135"/>
      <c r="N57" s="145"/>
      <c r="O57" s="145"/>
      <c r="P57" s="145"/>
      <c r="Q57" s="10"/>
      <c r="R57" s="10"/>
      <c r="S57" s="10"/>
      <c r="T57" s="10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0"/>
      <c r="AK57" s="10"/>
      <c r="AL57" s="10"/>
      <c r="AM57" s="10"/>
      <c r="AN57" s="10"/>
      <c r="AO57" s="10"/>
      <c r="AP57" s="10"/>
      <c r="AQ57" s="10"/>
    </row>
    <row r="58" spans="1:43" ht="15" customHeight="1" x14ac:dyDescent="0.25">
      <c r="A58" s="388"/>
      <c r="B58" s="152">
        <v>4</v>
      </c>
      <c r="C58" s="152">
        <v>42</v>
      </c>
      <c r="D58" s="152">
        <f t="shared" si="2"/>
        <v>1050</v>
      </c>
      <c r="E58" s="152">
        <f t="shared" si="1"/>
        <v>14</v>
      </c>
      <c r="F58" s="152">
        <f t="shared" si="3"/>
        <v>350</v>
      </c>
      <c r="G58" s="154"/>
      <c r="H58" s="135"/>
      <c r="I58" s="135"/>
      <c r="J58" s="135"/>
      <c r="K58" s="135"/>
      <c r="L58" s="135"/>
      <c r="M58" s="135"/>
      <c r="N58" s="145"/>
      <c r="O58" s="145"/>
      <c r="P58" s="145"/>
      <c r="Q58" s="10"/>
      <c r="R58" s="10"/>
      <c r="S58" s="10"/>
      <c r="T58" s="10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0"/>
      <c r="AK58" s="10"/>
      <c r="AL58" s="10"/>
      <c r="AM58" s="10"/>
      <c r="AN58" s="10"/>
      <c r="AO58" s="10"/>
      <c r="AP58" s="10"/>
      <c r="AQ58" s="10"/>
    </row>
    <row r="59" spans="1:43" x14ac:dyDescent="0.25">
      <c r="A59" s="388"/>
      <c r="B59" s="152">
        <v>5</v>
      </c>
      <c r="C59" s="152">
        <v>42</v>
      </c>
      <c r="D59" s="152">
        <f t="shared" si="2"/>
        <v>1092</v>
      </c>
      <c r="E59" s="152">
        <f t="shared" si="1"/>
        <v>14</v>
      </c>
      <c r="F59" s="152">
        <f t="shared" si="3"/>
        <v>364</v>
      </c>
      <c r="G59" s="154"/>
      <c r="H59" s="135"/>
      <c r="I59" s="135"/>
      <c r="J59" s="135"/>
      <c r="K59" s="135"/>
      <c r="L59" s="135"/>
      <c r="M59" s="135"/>
      <c r="N59" s="145"/>
      <c r="O59" s="145"/>
      <c r="P59" s="145"/>
      <c r="Q59" s="10"/>
      <c r="R59" s="10"/>
      <c r="S59" s="10"/>
      <c r="T59" s="10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0"/>
      <c r="AK59" s="10"/>
      <c r="AL59" s="10"/>
      <c r="AM59" s="10"/>
      <c r="AN59" s="10"/>
      <c r="AO59" s="10"/>
      <c r="AP59" s="10"/>
      <c r="AQ59" s="10"/>
    </row>
    <row r="60" spans="1:43" ht="15" customHeight="1" x14ac:dyDescent="0.25">
      <c r="A60" s="388"/>
      <c r="B60" s="152">
        <v>6</v>
      </c>
      <c r="C60" s="152">
        <v>42</v>
      </c>
      <c r="D60" s="152">
        <f t="shared" si="2"/>
        <v>1134</v>
      </c>
      <c r="E60" s="152">
        <f t="shared" si="1"/>
        <v>14</v>
      </c>
      <c r="F60" s="152">
        <f t="shared" si="3"/>
        <v>378</v>
      </c>
      <c r="G60" s="154"/>
      <c r="H60" s="135"/>
      <c r="I60" s="135"/>
      <c r="J60" s="135"/>
      <c r="K60" s="135"/>
      <c r="L60" s="135"/>
      <c r="M60" s="135"/>
      <c r="N60" s="145"/>
      <c r="O60" s="145"/>
      <c r="P60" s="145"/>
      <c r="Q60" s="10"/>
      <c r="R60" s="10"/>
      <c r="S60" s="10"/>
      <c r="T60" s="10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0"/>
      <c r="AK60" s="10"/>
      <c r="AL60" s="10"/>
      <c r="AM60" s="10"/>
      <c r="AN60" s="10"/>
      <c r="AO60" s="10"/>
      <c r="AP60" s="10"/>
      <c r="AQ60" s="10"/>
    </row>
    <row r="61" spans="1:43" x14ac:dyDescent="0.25">
      <c r="A61" s="388"/>
      <c r="B61" s="152">
        <v>7</v>
      </c>
      <c r="C61" s="152">
        <v>42</v>
      </c>
      <c r="D61" s="152">
        <f t="shared" si="2"/>
        <v>1176</v>
      </c>
      <c r="E61" s="152">
        <f t="shared" si="1"/>
        <v>14</v>
      </c>
      <c r="F61" s="152">
        <f t="shared" si="3"/>
        <v>392</v>
      </c>
      <c r="G61" s="154"/>
      <c r="H61" s="135"/>
      <c r="I61" s="135"/>
      <c r="J61" s="135"/>
      <c r="K61" s="135"/>
      <c r="L61" s="135"/>
      <c r="M61" s="135"/>
      <c r="N61" s="145"/>
      <c r="O61" s="145"/>
      <c r="P61" s="145"/>
      <c r="Q61" s="10"/>
      <c r="R61" s="10"/>
      <c r="S61" s="10"/>
      <c r="T61" s="10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0"/>
      <c r="AK61" s="10"/>
      <c r="AL61" s="10"/>
      <c r="AM61" s="10"/>
      <c r="AN61" s="10"/>
      <c r="AO61" s="10"/>
      <c r="AP61" s="10"/>
      <c r="AQ61" s="10"/>
    </row>
    <row r="62" spans="1:43" ht="15" customHeight="1" x14ac:dyDescent="0.25">
      <c r="A62" s="388"/>
      <c r="B62" s="152">
        <v>8</v>
      </c>
      <c r="C62" s="152">
        <v>42</v>
      </c>
      <c r="D62" s="152">
        <f t="shared" si="2"/>
        <v>1218</v>
      </c>
      <c r="E62" s="152">
        <f t="shared" si="1"/>
        <v>14</v>
      </c>
      <c r="F62" s="152">
        <f t="shared" si="3"/>
        <v>406</v>
      </c>
      <c r="G62" s="154"/>
      <c r="H62" s="135"/>
      <c r="I62" s="135"/>
      <c r="J62" s="135"/>
      <c r="K62" s="135"/>
      <c r="L62" s="135"/>
      <c r="M62" s="135"/>
      <c r="N62" s="145"/>
      <c r="O62" s="145"/>
      <c r="P62" s="145"/>
      <c r="Q62" s="10"/>
      <c r="R62" s="10"/>
      <c r="S62" s="10"/>
      <c r="T62" s="10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0"/>
      <c r="AK62" s="10"/>
      <c r="AL62" s="10"/>
      <c r="AM62" s="10"/>
      <c r="AN62" s="10"/>
      <c r="AO62" s="10"/>
      <c r="AP62" s="10"/>
      <c r="AQ62" s="10"/>
    </row>
    <row r="63" spans="1:43" x14ac:dyDescent="0.25">
      <c r="A63" s="388"/>
      <c r="B63" s="152">
        <v>9</v>
      </c>
      <c r="C63" s="152">
        <v>42</v>
      </c>
      <c r="D63" s="152">
        <f t="shared" si="2"/>
        <v>1260</v>
      </c>
      <c r="E63" s="152">
        <f t="shared" si="1"/>
        <v>14</v>
      </c>
      <c r="F63" s="152">
        <f t="shared" si="3"/>
        <v>420</v>
      </c>
      <c r="G63" s="154"/>
      <c r="H63" s="135"/>
      <c r="I63" s="135"/>
      <c r="J63" s="135"/>
      <c r="K63" s="135"/>
      <c r="L63" s="135"/>
      <c r="M63" s="135"/>
      <c r="N63" s="145"/>
      <c r="O63" s="145"/>
      <c r="P63" s="145"/>
      <c r="Q63" s="10"/>
      <c r="R63" s="10"/>
      <c r="S63" s="10"/>
      <c r="T63" s="10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0"/>
      <c r="AK63" s="10"/>
      <c r="AL63" s="10"/>
      <c r="AM63" s="10"/>
      <c r="AN63" s="10"/>
      <c r="AO63" s="10"/>
      <c r="AP63" s="10"/>
      <c r="AQ63" s="10"/>
    </row>
    <row r="64" spans="1:43" ht="15" customHeight="1" x14ac:dyDescent="0.25">
      <c r="A64" s="388"/>
      <c r="B64" s="152">
        <v>10</v>
      </c>
      <c r="C64" s="152">
        <v>33</v>
      </c>
      <c r="D64" s="152">
        <f t="shared" si="2"/>
        <v>1293</v>
      </c>
      <c r="E64" s="152">
        <f t="shared" si="1"/>
        <v>11</v>
      </c>
      <c r="F64" s="152">
        <f t="shared" si="3"/>
        <v>431</v>
      </c>
      <c r="G64" s="154"/>
      <c r="H64" s="135"/>
      <c r="I64" s="135"/>
      <c r="J64" s="135"/>
      <c r="K64" s="135"/>
      <c r="L64" s="135"/>
      <c r="M64" s="135"/>
      <c r="N64" s="145"/>
      <c r="O64" s="145"/>
      <c r="P64" s="145"/>
      <c r="Q64" s="10"/>
      <c r="R64" s="10"/>
      <c r="S64" s="10"/>
      <c r="T64" s="10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0"/>
      <c r="AK64" s="10"/>
      <c r="AL64" s="10"/>
      <c r="AM64" s="10"/>
      <c r="AN64" s="10"/>
      <c r="AO64" s="10"/>
      <c r="AP64" s="10"/>
      <c r="AQ64" s="10"/>
    </row>
    <row r="65" spans="1:43" x14ac:dyDescent="0.25">
      <c r="A65" s="388"/>
      <c r="B65" s="152">
        <v>11</v>
      </c>
      <c r="C65" s="157">
        <v>0</v>
      </c>
      <c r="D65" s="157">
        <f t="shared" si="2"/>
        <v>1293</v>
      </c>
      <c r="E65" s="152">
        <f t="shared" si="1"/>
        <v>0</v>
      </c>
      <c r="F65" s="152">
        <f t="shared" si="3"/>
        <v>431</v>
      </c>
      <c r="G65" s="154"/>
      <c r="H65" s="135"/>
      <c r="I65" s="135"/>
      <c r="J65" s="135"/>
      <c r="K65" s="135"/>
      <c r="L65" s="135"/>
      <c r="M65" s="135"/>
      <c r="N65" s="145"/>
      <c r="O65" s="145"/>
      <c r="P65" s="145"/>
      <c r="Q65" s="10"/>
      <c r="R65" s="10"/>
      <c r="S65" s="10"/>
      <c r="T65" s="10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0"/>
      <c r="AK65" s="10"/>
      <c r="AL65" s="10"/>
      <c r="AM65" s="10"/>
      <c r="AN65" s="10"/>
      <c r="AO65" s="10"/>
      <c r="AP65" s="10"/>
      <c r="AQ65" s="10"/>
    </row>
    <row r="66" spans="1:43" ht="15" customHeight="1" x14ac:dyDescent="0.25">
      <c r="A66" s="389"/>
      <c r="B66" s="152">
        <v>12</v>
      </c>
      <c r="C66" s="157">
        <v>0</v>
      </c>
      <c r="D66" s="157">
        <f t="shared" si="2"/>
        <v>1293</v>
      </c>
      <c r="E66" s="152">
        <f t="shared" si="1"/>
        <v>0</v>
      </c>
      <c r="F66" s="152">
        <f t="shared" si="3"/>
        <v>431</v>
      </c>
      <c r="G66" s="154"/>
      <c r="H66" s="135"/>
      <c r="I66" s="135"/>
      <c r="J66" s="135"/>
      <c r="K66" s="135"/>
      <c r="L66" s="135"/>
      <c r="M66" s="135"/>
      <c r="N66" s="145"/>
      <c r="O66" s="145"/>
      <c r="P66" s="145"/>
      <c r="Q66" s="10"/>
      <c r="R66" s="10"/>
      <c r="S66" s="10"/>
      <c r="T66" s="10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0"/>
      <c r="AK66" s="10"/>
      <c r="AL66" s="10"/>
      <c r="AM66" s="10"/>
      <c r="AN66" s="10"/>
      <c r="AO66" s="10"/>
      <c r="AP66" s="10"/>
      <c r="AQ66" s="10"/>
    </row>
    <row r="67" spans="1:43" ht="30.75" customHeight="1" x14ac:dyDescent="0.25">
      <c r="A67" s="384" t="s">
        <v>46</v>
      </c>
      <c r="B67" s="385"/>
      <c r="C67" s="385"/>
      <c r="D67" s="386"/>
      <c r="E67" s="158">
        <f>SUM(E34:E66)</f>
        <v>431</v>
      </c>
      <c r="F67" s="158">
        <f>E67</f>
        <v>431</v>
      </c>
      <c r="G67" s="159"/>
      <c r="H67" s="135"/>
      <c r="I67" s="135"/>
      <c r="J67" s="135"/>
      <c r="K67" s="135"/>
      <c r="L67" s="135"/>
      <c r="M67" s="135"/>
      <c r="N67" s="145"/>
      <c r="O67" s="145"/>
      <c r="P67" s="145"/>
      <c r="Q67" s="10"/>
      <c r="R67" s="10"/>
      <c r="S67" s="10"/>
      <c r="T67" s="10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0"/>
      <c r="AK67" s="10"/>
      <c r="AL67" s="10"/>
      <c r="AM67" s="10"/>
      <c r="AN67" s="10"/>
      <c r="AO67" s="10"/>
      <c r="AP67" s="10"/>
      <c r="AQ67" s="10"/>
    </row>
    <row r="68" spans="1:43" ht="15" customHeight="1" x14ac:dyDescent="0.25">
      <c r="A68" s="135"/>
      <c r="B68" s="82"/>
      <c r="C68" s="160"/>
      <c r="D68" s="160"/>
      <c r="E68" s="82"/>
      <c r="F68" s="82"/>
      <c r="G68" s="82"/>
      <c r="H68" s="135"/>
      <c r="I68" s="135"/>
      <c r="J68" s="135"/>
      <c r="K68" s="135"/>
      <c r="L68" s="135"/>
      <c r="M68" s="135"/>
      <c r="N68" s="145"/>
      <c r="O68" s="145"/>
      <c r="P68" s="145"/>
      <c r="Q68" s="10"/>
      <c r="R68" s="10"/>
      <c r="S68" s="10"/>
      <c r="T68" s="10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0"/>
      <c r="AK68" s="10"/>
      <c r="AL68" s="10"/>
      <c r="AM68" s="10"/>
      <c r="AN68" s="10"/>
      <c r="AO68" s="10"/>
      <c r="AP68" s="10"/>
      <c r="AQ68" s="10"/>
    </row>
    <row r="69" spans="1:43" x14ac:dyDescent="0.25">
      <c r="A69" s="135" t="s">
        <v>72</v>
      </c>
      <c r="B69" s="82"/>
      <c r="C69" s="160"/>
      <c r="D69" s="160"/>
      <c r="E69" s="82"/>
      <c r="F69" s="82"/>
      <c r="G69" s="82"/>
      <c r="H69" s="135"/>
      <c r="I69" s="135"/>
      <c r="J69" s="135"/>
      <c r="K69" s="135"/>
      <c r="L69" s="135"/>
      <c r="M69" s="135"/>
      <c r="N69" s="145"/>
      <c r="O69" s="145"/>
      <c r="P69" s="145"/>
      <c r="Q69" s="10"/>
      <c r="R69" s="10"/>
      <c r="S69" s="10"/>
      <c r="T69" s="10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0"/>
      <c r="AK69" s="10"/>
      <c r="AL69" s="10"/>
      <c r="AM69" s="10"/>
      <c r="AN69" s="10"/>
      <c r="AO69" s="10"/>
      <c r="AP69" s="10"/>
      <c r="AQ69" s="10"/>
    </row>
    <row r="70" spans="1:43" ht="30" customHeight="1" x14ac:dyDescent="0.25">
      <c r="A70" s="150" t="s">
        <v>43</v>
      </c>
      <c r="B70" s="150" t="s">
        <v>65</v>
      </c>
      <c r="C70" s="380" t="s">
        <v>73</v>
      </c>
      <c r="D70" s="381"/>
      <c r="E70" s="150" t="s">
        <v>66</v>
      </c>
      <c r="F70" s="151" t="s">
        <v>71</v>
      </c>
      <c r="G70" s="150"/>
      <c r="H70" s="135"/>
      <c r="I70" s="135"/>
      <c r="J70" s="135"/>
      <c r="K70" s="135"/>
      <c r="L70" s="135"/>
      <c r="M70" s="135"/>
      <c r="N70" s="145"/>
      <c r="O70" s="145"/>
      <c r="P70" s="145"/>
      <c r="Q70" s="10"/>
      <c r="R70" s="10"/>
      <c r="S70" s="10"/>
      <c r="T70" s="10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0"/>
      <c r="AK70" s="10"/>
      <c r="AL70" s="10"/>
      <c r="AM70" s="10"/>
      <c r="AN70" s="10"/>
      <c r="AO70" s="10"/>
      <c r="AP70" s="10"/>
      <c r="AQ70" s="10"/>
    </row>
    <row r="71" spans="1:43" ht="46.5" customHeight="1" x14ac:dyDescent="0.25">
      <c r="A71" s="152">
        <v>1</v>
      </c>
      <c r="B71" s="152" t="s">
        <v>32</v>
      </c>
      <c r="C71" s="382" t="s">
        <v>74</v>
      </c>
      <c r="D71" s="383"/>
      <c r="E71" s="152">
        <v>80</v>
      </c>
      <c r="F71" s="152">
        <v>80</v>
      </c>
      <c r="G71" s="152"/>
      <c r="H71" s="135"/>
      <c r="I71" s="135"/>
      <c r="J71" s="135"/>
      <c r="K71" s="135"/>
      <c r="L71" s="135"/>
      <c r="M71" s="135"/>
      <c r="N71" s="145"/>
      <c r="O71" s="145"/>
      <c r="P71" s="145"/>
      <c r="Q71" s="10"/>
      <c r="R71" s="10"/>
      <c r="S71" s="10"/>
      <c r="T71" s="10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0"/>
      <c r="AK71" s="10"/>
      <c r="AL71" s="10"/>
      <c r="AM71" s="10"/>
      <c r="AN71" s="10"/>
      <c r="AO71" s="10"/>
      <c r="AP71" s="10"/>
      <c r="AQ71" s="10"/>
    </row>
    <row r="72" spans="1:43" ht="30" customHeight="1" x14ac:dyDescent="0.25">
      <c r="A72" s="135"/>
      <c r="B72" s="82"/>
      <c r="C72" s="160"/>
      <c r="D72" s="160"/>
      <c r="E72" s="82"/>
      <c r="F72" s="82"/>
      <c r="G72" s="82"/>
      <c r="H72" s="135"/>
      <c r="I72" s="135"/>
      <c r="J72" s="135"/>
      <c r="K72" s="135"/>
      <c r="L72" s="135"/>
      <c r="M72" s="135"/>
      <c r="N72" s="145"/>
      <c r="O72" s="145"/>
      <c r="P72" s="145"/>
      <c r="Q72" s="10"/>
      <c r="R72" s="10"/>
      <c r="S72" s="10"/>
      <c r="T72" s="10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0"/>
      <c r="AK72" s="10"/>
      <c r="AL72" s="10"/>
      <c r="AM72" s="10"/>
      <c r="AN72" s="10"/>
      <c r="AO72" s="10"/>
      <c r="AP72" s="10"/>
      <c r="AQ72" s="10"/>
    </row>
    <row r="73" spans="1:43" ht="30.75" customHeight="1" x14ac:dyDescent="0.25">
      <c r="A73" s="377" t="s">
        <v>75</v>
      </c>
      <c r="B73" s="378"/>
      <c r="C73" s="378"/>
      <c r="D73" s="379"/>
      <c r="E73" s="161">
        <f>E30+E67+E71</f>
        <v>520</v>
      </c>
      <c r="F73" s="161">
        <f>E73</f>
        <v>520</v>
      </c>
      <c r="G73" s="162"/>
      <c r="H73" s="135"/>
      <c r="I73" s="135"/>
      <c r="J73" s="135"/>
      <c r="K73" s="135"/>
      <c r="L73" s="135"/>
      <c r="M73" s="135"/>
      <c r="N73" s="145"/>
      <c r="O73" s="145"/>
      <c r="P73" s="145"/>
      <c r="Q73" s="10"/>
      <c r="R73" s="10"/>
      <c r="S73" s="10"/>
      <c r="T73" s="10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0"/>
      <c r="AK73" s="10"/>
      <c r="AL73" s="10"/>
      <c r="AM73" s="10"/>
      <c r="AN73" s="10"/>
      <c r="AO73" s="10"/>
      <c r="AP73" s="10"/>
      <c r="AQ73" s="10"/>
    </row>
    <row r="74" spans="1:43" ht="12.75" customHeight="1" x14ac:dyDescent="0.25">
      <c r="A74" s="165"/>
      <c r="B74" s="165"/>
      <c r="C74" s="165"/>
      <c r="D74" s="165"/>
      <c r="E74" s="166"/>
      <c r="F74" s="166"/>
      <c r="G74" s="167"/>
      <c r="H74" s="135"/>
      <c r="I74" s="135"/>
      <c r="J74" s="135"/>
      <c r="K74" s="135"/>
      <c r="L74" s="135"/>
      <c r="M74" s="135"/>
      <c r="N74" s="145"/>
      <c r="O74" s="145"/>
      <c r="P74" s="145"/>
      <c r="Q74" s="10"/>
      <c r="R74" s="10"/>
      <c r="S74" s="10"/>
      <c r="T74" s="10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0"/>
      <c r="AK74" s="10"/>
      <c r="AL74" s="10"/>
      <c r="AM74" s="10"/>
      <c r="AN74" s="10"/>
      <c r="AO74" s="10"/>
      <c r="AP74" s="10"/>
      <c r="AQ74" s="10"/>
    </row>
    <row r="75" spans="1:43" ht="15" customHeight="1" x14ac:dyDescent="0.25">
      <c r="A75" s="169" t="s">
        <v>36</v>
      </c>
      <c r="B75" s="168"/>
      <c r="C75" s="165"/>
      <c r="D75" s="165"/>
      <c r="E75" s="166"/>
      <c r="F75" s="166"/>
      <c r="G75" s="167"/>
      <c r="H75" s="135"/>
      <c r="I75" s="135"/>
      <c r="J75" s="135"/>
      <c r="K75" s="135"/>
      <c r="L75" s="135"/>
      <c r="M75" s="135"/>
      <c r="N75" s="145"/>
      <c r="O75" s="145"/>
      <c r="P75" s="145"/>
      <c r="Q75" s="10"/>
      <c r="R75" s="10"/>
      <c r="S75" s="10"/>
      <c r="T75" s="10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0"/>
      <c r="AK75" s="10"/>
      <c r="AL75" s="10"/>
      <c r="AM75" s="10"/>
      <c r="AN75" s="10"/>
      <c r="AO75" s="10"/>
      <c r="AP75" s="10"/>
      <c r="AQ75" s="10"/>
    </row>
    <row r="76" spans="1:43" ht="15" customHeight="1" x14ac:dyDescent="0.25">
      <c r="A76" s="168" t="s">
        <v>106</v>
      </c>
      <c r="B76" s="168"/>
      <c r="C76" s="165"/>
      <c r="D76" s="165"/>
      <c r="E76" s="166"/>
      <c r="F76" s="166"/>
      <c r="G76" s="167"/>
      <c r="H76" s="135"/>
      <c r="I76" s="135"/>
      <c r="J76" s="135"/>
      <c r="K76" s="135"/>
      <c r="L76" s="135"/>
      <c r="M76" s="135"/>
      <c r="N76" s="145"/>
      <c r="O76" s="145"/>
      <c r="P76" s="145"/>
      <c r="Q76" s="10"/>
      <c r="R76" s="10"/>
      <c r="S76" s="10"/>
      <c r="T76" s="10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0"/>
      <c r="AK76" s="10"/>
      <c r="AL76" s="10"/>
      <c r="AM76" s="10"/>
      <c r="AN76" s="10"/>
      <c r="AO76" s="10"/>
      <c r="AP76" s="10"/>
      <c r="AQ76" s="10"/>
    </row>
    <row r="77" spans="1:43" ht="15" customHeight="1" x14ac:dyDescent="0.25">
      <c r="A77" s="168" t="s">
        <v>107</v>
      </c>
      <c r="B77" s="168"/>
      <c r="C77" s="165"/>
      <c r="D77" s="165"/>
      <c r="E77" s="166"/>
      <c r="F77" s="166"/>
      <c r="G77" s="167"/>
      <c r="H77" s="135"/>
      <c r="I77" s="135"/>
      <c r="J77" s="135"/>
      <c r="K77" s="135"/>
      <c r="L77" s="135"/>
      <c r="M77" s="135"/>
      <c r="N77" s="145"/>
      <c r="O77" s="145"/>
      <c r="P77" s="145"/>
      <c r="Q77" s="10"/>
      <c r="R77" s="10"/>
      <c r="S77" s="10"/>
      <c r="T77" s="10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0"/>
      <c r="AK77" s="10"/>
      <c r="AL77" s="10"/>
      <c r="AM77" s="10"/>
      <c r="AN77" s="10"/>
      <c r="AO77" s="10"/>
      <c r="AP77" s="10"/>
      <c r="AQ77" s="10"/>
    </row>
    <row r="78" spans="1:43" ht="15" customHeight="1" x14ac:dyDescent="0.25">
      <c r="A78" s="135"/>
      <c r="B78" s="82"/>
      <c r="C78" s="160"/>
      <c r="D78" s="160"/>
      <c r="E78" s="82"/>
      <c r="F78" s="82"/>
      <c r="G78" s="82"/>
      <c r="H78" s="135"/>
      <c r="I78" s="135"/>
      <c r="J78" s="135"/>
      <c r="K78" s="135"/>
      <c r="L78" s="135"/>
      <c r="M78" s="135"/>
      <c r="N78" s="145"/>
      <c r="O78" s="145"/>
      <c r="P78" s="145"/>
      <c r="Q78" s="10"/>
      <c r="R78" s="10"/>
      <c r="S78" s="10"/>
      <c r="T78" s="10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0"/>
      <c r="AK78" s="10"/>
      <c r="AL78" s="10"/>
      <c r="AM78" s="10"/>
      <c r="AN78" s="10"/>
      <c r="AO78" s="10"/>
      <c r="AP78" s="10"/>
      <c r="AQ78" s="10"/>
    </row>
    <row r="79" spans="1:43" ht="15" customHeight="1" x14ac:dyDescent="0.25">
      <c r="A79" s="403"/>
      <c r="B79" s="404"/>
      <c r="C79" s="404"/>
      <c r="D79" s="405"/>
      <c r="E79" s="390" t="s">
        <v>59</v>
      </c>
      <c r="F79" s="390"/>
      <c r="G79" s="390"/>
      <c r="H79" s="135"/>
      <c r="I79" s="135"/>
      <c r="J79" s="135"/>
      <c r="K79" s="135"/>
      <c r="L79" s="135"/>
      <c r="M79" s="135"/>
      <c r="N79" s="145"/>
      <c r="O79" s="145"/>
      <c r="P79" s="145"/>
      <c r="Q79" s="10"/>
      <c r="R79" s="10"/>
      <c r="S79" s="10"/>
      <c r="T79" s="10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0"/>
      <c r="AK79" s="10"/>
      <c r="AL79" s="10"/>
      <c r="AM79" s="10"/>
      <c r="AN79" s="10"/>
      <c r="AO79" s="10"/>
      <c r="AP79" s="10"/>
      <c r="AQ79" s="10"/>
    </row>
    <row r="80" spans="1:43" x14ac:dyDescent="0.25">
      <c r="A80" s="406"/>
      <c r="B80" s="407"/>
      <c r="C80" s="407"/>
      <c r="D80" s="408"/>
      <c r="E80" s="390"/>
      <c r="F80" s="390"/>
      <c r="G80" s="390"/>
      <c r="H80" s="135"/>
      <c r="I80" s="135"/>
      <c r="J80" s="135"/>
      <c r="K80" s="135"/>
      <c r="L80" s="135"/>
      <c r="M80" s="135"/>
      <c r="N80" s="145"/>
      <c r="O80" s="145"/>
      <c r="P80" s="145"/>
      <c r="Q80" s="10"/>
      <c r="R80" s="10"/>
      <c r="S80" s="10"/>
      <c r="T80" s="10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0"/>
      <c r="AK80" s="10"/>
      <c r="AL80" s="10"/>
      <c r="AM80" s="10"/>
      <c r="AN80" s="10"/>
      <c r="AO80" s="10"/>
      <c r="AP80" s="10"/>
      <c r="AQ80" s="10"/>
    </row>
    <row r="81" spans="1:43" ht="15" customHeight="1" x14ac:dyDescent="0.25">
      <c r="A81" s="409"/>
      <c r="B81" s="410"/>
      <c r="C81" s="410"/>
      <c r="D81" s="411"/>
      <c r="E81" s="390"/>
      <c r="F81" s="390"/>
      <c r="G81" s="390"/>
      <c r="H81" s="135"/>
      <c r="I81" s="135"/>
      <c r="J81" s="135"/>
      <c r="K81" s="135"/>
      <c r="L81" s="135"/>
      <c r="M81" s="135"/>
      <c r="N81" s="145"/>
      <c r="O81" s="145"/>
      <c r="P81" s="145"/>
      <c r="Q81" s="10"/>
      <c r="R81" s="10"/>
      <c r="S81" s="10"/>
      <c r="T81" s="10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0"/>
      <c r="AK81" s="10"/>
      <c r="AL81" s="10"/>
      <c r="AM81" s="10"/>
      <c r="AN81" s="10"/>
      <c r="AO81" s="10"/>
      <c r="AP81" s="10"/>
      <c r="AQ81" s="10"/>
    </row>
    <row r="82" spans="1:43" ht="19.5" customHeight="1" x14ac:dyDescent="0.25">
      <c r="A82" s="395" t="s">
        <v>60</v>
      </c>
      <c r="B82" s="396"/>
      <c r="C82" s="397"/>
      <c r="D82" s="398"/>
      <c r="E82" s="390"/>
      <c r="F82" s="390"/>
      <c r="G82" s="390"/>
      <c r="H82" s="135"/>
      <c r="I82" s="135"/>
      <c r="J82" s="135"/>
      <c r="K82" s="135"/>
      <c r="L82" s="135"/>
      <c r="M82" s="135"/>
      <c r="N82" s="145"/>
      <c r="O82" s="145"/>
      <c r="P82" s="145"/>
      <c r="Q82" s="10"/>
      <c r="R82" s="10"/>
      <c r="S82" s="10"/>
      <c r="T82" s="10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0"/>
      <c r="AK82" s="10"/>
      <c r="AL82" s="10"/>
      <c r="AM82" s="10"/>
      <c r="AN82" s="10"/>
      <c r="AO82" s="10"/>
      <c r="AP82" s="10"/>
      <c r="AQ82" s="10"/>
    </row>
    <row r="83" spans="1:43" ht="19.5" customHeight="1" x14ac:dyDescent="0.25">
      <c r="A83" s="395" t="s">
        <v>40</v>
      </c>
      <c r="B83" s="396"/>
      <c r="C83" s="397"/>
      <c r="D83" s="398"/>
      <c r="E83" s="390"/>
      <c r="F83" s="390"/>
      <c r="G83" s="390"/>
      <c r="H83" s="135"/>
      <c r="I83" s="135"/>
      <c r="J83" s="135"/>
      <c r="K83" s="135"/>
      <c r="L83" s="135"/>
      <c r="M83" s="135"/>
      <c r="N83" s="145"/>
      <c r="O83" s="145"/>
      <c r="P83" s="145"/>
      <c r="Q83" s="10"/>
      <c r="R83" s="10"/>
      <c r="S83" s="10"/>
      <c r="T83" s="10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0"/>
      <c r="AK83" s="10"/>
      <c r="AL83" s="10"/>
      <c r="AM83" s="10"/>
      <c r="AN83" s="10"/>
      <c r="AO83" s="10"/>
      <c r="AP83" s="10"/>
      <c r="AQ83" s="10"/>
    </row>
    <row r="84" spans="1:43" ht="19.5" customHeight="1" x14ac:dyDescent="0.25">
      <c r="A84" s="391" t="s">
        <v>38</v>
      </c>
      <c r="B84" s="392"/>
      <c r="C84" s="399"/>
      <c r="D84" s="400"/>
      <c r="E84" s="390"/>
      <c r="F84" s="390"/>
      <c r="G84" s="390"/>
      <c r="H84" s="135"/>
      <c r="I84" s="135"/>
      <c r="J84" s="135"/>
      <c r="K84" s="135"/>
      <c r="L84" s="135"/>
      <c r="M84" s="135"/>
      <c r="N84" s="145"/>
      <c r="O84" s="145"/>
      <c r="P84" s="145"/>
      <c r="Q84" s="10"/>
      <c r="R84" s="10"/>
      <c r="S84" s="10"/>
      <c r="T84" s="10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0"/>
      <c r="AK84" s="10"/>
      <c r="AL84" s="10"/>
      <c r="AM84" s="10"/>
      <c r="AN84" s="10"/>
      <c r="AO84" s="10"/>
      <c r="AP84" s="10"/>
      <c r="AQ84" s="10"/>
    </row>
    <row r="85" spans="1:43" ht="19.5" customHeight="1" x14ac:dyDescent="0.25">
      <c r="A85" s="393"/>
      <c r="B85" s="394"/>
      <c r="C85" s="401"/>
      <c r="D85" s="402"/>
      <c r="E85" s="390"/>
      <c r="F85" s="390"/>
      <c r="G85" s="390"/>
      <c r="H85" s="135"/>
      <c r="I85" s="135"/>
      <c r="J85" s="135"/>
      <c r="K85" s="135"/>
      <c r="L85" s="135"/>
      <c r="M85" s="135"/>
      <c r="N85" s="145"/>
      <c r="O85" s="145"/>
      <c r="P85" s="145"/>
      <c r="Q85" s="10"/>
      <c r="R85" s="10"/>
      <c r="S85" s="10"/>
      <c r="T85" s="10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0"/>
      <c r="AK85" s="10"/>
      <c r="AL85" s="10"/>
      <c r="AM85" s="10"/>
      <c r="AN85" s="10"/>
      <c r="AO85" s="10"/>
      <c r="AP85" s="10"/>
      <c r="AQ85" s="10"/>
    </row>
    <row r="86" spans="1:43" x14ac:dyDescent="0.25">
      <c r="A86" s="135"/>
      <c r="B86" s="82"/>
      <c r="C86" s="160"/>
      <c r="D86" s="160"/>
      <c r="E86" s="82"/>
      <c r="F86" s="82"/>
      <c r="G86" s="82"/>
      <c r="H86" s="135"/>
      <c r="I86" s="135"/>
      <c r="J86" s="135"/>
      <c r="K86" s="135"/>
      <c r="L86" s="135"/>
      <c r="M86" s="135"/>
      <c r="N86" s="145"/>
      <c r="O86" s="145"/>
      <c r="P86" s="145"/>
      <c r="Q86" s="10"/>
      <c r="R86" s="10"/>
      <c r="S86" s="10"/>
      <c r="T86" s="10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0"/>
      <c r="AK86" s="10"/>
      <c r="AL86" s="10"/>
      <c r="AM86" s="10"/>
      <c r="AN86" s="10"/>
      <c r="AO86" s="10"/>
      <c r="AP86" s="10"/>
      <c r="AQ86" s="10"/>
    </row>
    <row r="87" spans="1:43" ht="15" customHeight="1" x14ac:dyDescent="0.25">
      <c r="A87" s="135"/>
      <c r="B87" s="82"/>
      <c r="C87" s="160"/>
      <c r="D87" s="160"/>
      <c r="E87" s="82"/>
      <c r="F87" s="82"/>
      <c r="G87" s="82"/>
      <c r="H87" s="135"/>
      <c r="I87" s="135"/>
      <c r="J87" s="135"/>
      <c r="K87" s="135"/>
      <c r="L87" s="135"/>
      <c r="M87" s="135"/>
      <c r="N87" s="145"/>
      <c r="O87" s="145"/>
      <c r="P87" s="145"/>
      <c r="Q87" s="10"/>
      <c r="R87" s="10"/>
      <c r="S87" s="10"/>
      <c r="T87" s="10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0"/>
      <c r="AK87" s="10"/>
      <c r="AL87" s="10"/>
      <c r="AM87" s="10"/>
      <c r="AN87" s="10"/>
      <c r="AO87" s="10"/>
      <c r="AP87" s="10"/>
      <c r="AQ87" s="10"/>
    </row>
    <row r="88" spans="1:43" x14ac:dyDescent="0.25">
      <c r="A88" s="135"/>
      <c r="B88" s="82"/>
      <c r="C88" s="160"/>
      <c r="D88" s="160"/>
      <c r="E88" s="82"/>
      <c r="F88" s="82"/>
      <c r="G88" s="82"/>
      <c r="H88" s="135"/>
      <c r="I88" s="135"/>
      <c r="J88" s="135"/>
      <c r="K88" s="135"/>
      <c r="L88" s="135"/>
      <c r="M88" s="135"/>
      <c r="N88" s="145"/>
      <c r="O88" s="145"/>
      <c r="P88" s="145"/>
      <c r="Q88" s="10"/>
      <c r="R88" s="10"/>
      <c r="S88" s="10"/>
      <c r="T88" s="10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0"/>
      <c r="AK88" s="10"/>
      <c r="AL88" s="10"/>
      <c r="AM88" s="10"/>
      <c r="AN88" s="10"/>
      <c r="AO88" s="10"/>
      <c r="AP88" s="10"/>
      <c r="AQ88" s="10"/>
    </row>
    <row r="89" spans="1:43" ht="15" customHeight="1" x14ac:dyDescent="0.25">
      <c r="A89" s="135"/>
      <c r="B89" s="82"/>
      <c r="C89" s="160"/>
      <c r="D89" s="160"/>
      <c r="E89" s="82"/>
      <c r="F89" s="82"/>
      <c r="G89" s="82"/>
      <c r="H89" s="135"/>
      <c r="I89" s="135"/>
      <c r="J89" s="135"/>
      <c r="K89" s="135"/>
      <c r="L89" s="135"/>
      <c r="M89" s="135"/>
      <c r="N89" s="145"/>
      <c r="O89" s="145"/>
      <c r="P89" s="145"/>
      <c r="Q89" s="10"/>
      <c r="R89" s="10"/>
      <c r="S89" s="10"/>
      <c r="T89" s="10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0"/>
      <c r="AK89" s="10"/>
      <c r="AL89" s="10"/>
      <c r="AM89" s="10"/>
      <c r="AN89" s="10"/>
      <c r="AO89" s="10"/>
      <c r="AP89" s="10"/>
      <c r="AQ89" s="10"/>
    </row>
    <row r="90" spans="1:43" x14ac:dyDescent="0.25">
      <c r="A90" s="135"/>
      <c r="B90" s="82"/>
      <c r="C90" s="160"/>
      <c r="D90" s="160"/>
      <c r="E90" s="82"/>
      <c r="F90" s="82"/>
      <c r="G90" s="82"/>
      <c r="H90" s="135"/>
      <c r="I90" s="135"/>
      <c r="J90" s="135"/>
      <c r="K90" s="135"/>
      <c r="L90" s="135"/>
      <c r="M90" s="135"/>
      <c r="N90" s="145"/>
      <c r="O90" s="145"/>
      <c r="P90" s="145"/>
      <c r="Q90" s="10"/>
      <c r="R90" s="10"/>
      <c r="S90" s="10"/>
      <c r="T90" s="10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0"/>
      <c r="AK90" s="10"/>
      <c r="AL90" s="10"/>
      <c r="AM90" s="10"/>
      <c r="AN90" s="10"/>
      <c r="AO90" s="10"/>
      <c r="AP90" s="10"/>
      <c r="AQ90" s="10"/>
    </row>
    <row r="91" spans="1:43" ht="15" customHeight="1" x14ac:dyDescent="0.25">
      <c r="A91" s="135"/>
      <c r="B91" s="82"/>
      <c r="C91" s="160"/>
      <c r="D91" s="160"/>
      <c r="E91" s="82"/>
      <c r="F91" s="82"/>
      <c r="G91" s="82"/>
      <c r="H91" s="135"/>
      <c r="I91" s="135"/>
      <c r="J91" s="135"/>
      <c r="K91" s="135"/>
      <c r="L91" s="135"/>
      <c r="M91" s="135"/>
      <c r="N91" s="145"/>
      <c r="O91" s="145"/>
      <c r="P91" s="145"/>
      <c r="Q91" s="10"/>
      <c r="R91" s="10"/>
      <c r="S91" s="10"/>
      <c r="T91" s="10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0"/>
      <c r="AK91" s="10"/>
      <c r="AL91" s="10"/>
      <c r="AM91" s="10"/>
      <c r="AN91" s="10"/>
      <c r="AO91" s="10"/>
      <c r="AP91" s="10"/>
      <c r="AQ91" s="10"/>
    </row>
    <row r="92" spans="1:43" x14ac:dyDescent="0.25">
      <c r="A92" s="135"/>
      <c r="B92" s="82"/>
      <c r="C92" s="160"/>
      <c r="D92" s="160"/>
      <c r="E92" s="82"/>
      <c r="F92" s="82"/>
      <c r="G92" s="82"/>
      <c r="H92" s="135"/>
      <c r="I92" s="135"/>
      <c r="J92" s="135"/>
      <c r="K92" s="135"/>
      <c r="L92" s="135"/>
      <c r="M92" s="135"/>
      <c r="N92" s="145"/>
      <c r="O92" s="145"/>
      <c r="P92" s="145"/>
      <c r="Q92" s="10"/>
      <c r="R92" s="10"/>
      <c r="S92" s="10"/>
      <c r="T92" s="10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0"/>
      <c r="AK92" s="10"/>
      <c r="AL92" s="10"/>
      <c r="AM92" s="10"/>
      <c r="AN92" s="10"/>
      <c r="AO92" s="10"/>
      <c r="AP92" s="10"/>
      <c r="AQ92" s="10"/>
    </row>
    <row r="93" spans="1:43" ht="15" customHeight="1" x14ac:dyDescent="0.25">
      <c r="A93" s="145"/>
      <c r="B93" s="146"/>
      <c r="C93" s="147"/>
      <c r="D93" s="147"/>
      <c r="E93" s="146"/>
      <c r="F93" s="146"/>
      <c r="G93" s="146"/>
      <c r="H93" s="145"/>
      <c r="I93" s="145"/>
      <c r="J93" s="145"/>
      <c r="K93" s="145"/>
      <c r="L93" s="145"/>
      <c r="M93" s="145"/>
      <c r="N93" s="145"/>
      <c r="O93" s="145"/>
      <c r="P93" s="145"/>
      <c r="Q93" s="10"/>
      <c r="R93" s="10"/>
      <c r="S93" s="10"/>
      <c r="T93" s="10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0"/>
      <c r="AK93" s="10"/>
      <c r="AL93" s="10"/>
      <c r="AM93" s="10"/>
      <c r="AN93" s="10"/>
      <c r="AO93" s="10"/>
      <c r="AP93" s="10"/>
      <c r="AQ93" s="10"/>
    </row>
    <row r="94" spans="1:43" x14ac:dyDescent="0.25">
      <c r="A94" s="145"/>
      <c r="B94" s="146"/>
      <c r="C94" s="147"/>
      <c r="D94" s="147"/>
      <c r="E94" s="146"/>
      <c r="F94" s="146"/>
      <c r="G94" s="146"/>
      <c r="H94" s="145"/>
      <c r="I94" s="145"/>
      <c r="J94" s="145"/>
      <c r="K94" s="145"/>
      <c r="L94" s="145"/>
      <c r="M94" s="145"/>
      <c r="N94" s="145"/>
      <c r="O94" s="145"/>
      <c r="P94" s="145"/>
      <c r="Q94" s="10"/>
      <c r="R94" s="10"/>
      <c r="S94" s="10"/>
      <c r="T94" s="10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0"/>
      <c r="AK94" s="10"/>
      <c r="AL94" s="10"/>
      <c r="AM94" s="10"/>
      <c r="AN94" s="10"/>
      <c r="AO94" s="10"/>
      <c r="AP94" s="10"/>
      <c r="AQ94" s="10"/>
    </row>
    <row r="95" spans="1:43" ht="15" customHeight="1" x14ac:dyDescent="0.25">
      <c r="A95" s="10"/>
      <c r="B95" s="9"/>
      <c r="C95" s="13"/>
      <c r="D95" s="13"/>
      <c r="E95" s="9"/>
      <c r="F95" s="9"/>
      <c r="G95" s="9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0"/>
      <c r="AK95" s="10"/>
      <c r="AL95" s="10"/>
      <c r="AM95" s="10"/>
      <c r="AN95" s="10"/>
      <c r="AO95" s="10"/>
      <c r="AP95" s="10"/>
      <c r="AQ95" s="10"/>
    </row>
    <row r="96" spans="1:43" x14ac:dyDescent="0.25">
      <c r="A96" s="10"/>
      <c r="B96" s="9"/>
      <c r="C96" s="13"/>
      <c r="D96" s="13"/>
      <c r="E96" s="9"/>
      <c r="F96" s="9"/>
      <c r="G96" s="9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0"/>
      <c r="AK96" s="10"/>
      <c r="AL96" s="10"/>
      <c r="AM96" s="10"/>
      <c r="AN96" s="10"/>
      <c r="AO96" s="10"/>
      <c r="AP96" s="10"/>
      <c r="AQ96" s="10"/>
    </row>
    <row r="97" spans="1:43" ht="15" customHeight="1" x14ac:dyDescent="0.25">
      <c r="A97" s="10"/>
      <c r="B97" s="9"/>
      <c r="C97" s="13"/>
      <c r="D97" s="13"/>
      <c r="E97" s="9"/>
      <c r="F97" s="9"/>
      <c r="G97" s="9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0"/>
      <c r="AK97" s="10"/>
      <c r="AL97" s="10"/>
      <c r="AM97" s="10"/>
      <c r="AN97" s="10"/>
      <c r="AO97" s="10"/>
      <c r="AP97" s="10"/>
      <c r="AQ97" s="10"/>
    </row>
    <row r="98" spans="1:43" x14ac:dyDescent="0.25">
      <c r="A98" s="10"/>
      <c r="B98" s="9"/>
      <c r="C98" s="13"/>
      <c r="D98" s="13"/>
      <c r="E98" s="9"/>
      <c r="F98" s="9"/>
      <c r="G98" s="9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0"/>
      <c r="AK98" s="10"/>
      <c r="AL98" s="10"/>
      <c r="AM98" s="10"/>
      <c r="AN98" s="10"/>
      <c r="AO98" s="10"/>
      <c r="AP98" s="10"/>
      <c r="AQ98" s="10"/>
    </row>
    <row r="99" spans="1:43" ht="15" customHeight="1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0"/>
      <c r="AK99" s="10"/>
      <c r="AL99" s="10"/>
      <c r="AM99" s="10"/>
      <c r="AN99" s="10"/>
      <c r="AO99" s="10"/>
      <c r="AP99" s="10"/>
      <c r="AQ99" s="10"/>
    </row>
    <row r="100" spans="1:43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0"/>
      <c r="AK100" s="10"/>
      <c r="AL100" s="10"/>
      <c r="AM100" s="10"/>
      <c r="AN100" s="10"/>
      <c r="AO100" s="10"/>
      <c r="AP100" s="10"/>
      <c r="AQ100" s="10"/>
    </row>
    <row r="101" spans="1:43" ht="15" customHeight="1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0"/>
      <c r="AK101" s="10"/>
      <c r="AL101" s="10"/>
      <c r="AM101" s="10"/>
      <c r="AN101" s="10"/>
      <c r="AO101" s="10"/>
      <c r="AP101" s="10"/>
      <c r="AQ101" s="10"/>
    </row>
    <row r="102" spans="1:43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0"/>
      <c r="AK102" s="10"/>
      <c r="AL102" s="10"/>
      <c r="AM102" s="10"/>
      <c r="AN102" s="10"/>
      <c r="AO102" s="10"/>
      <c r="AP102" s="10"/>
      <c r="AQ102" s="10"/>
    </row>
    <row r="103" spans="1:43" ht="15" customHeight="1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0"/>
      <c r="AK103" s="10"/>
      <c r="AL103" s="10"/>
      <c r="AM103" s="10"/>
      <c r="AN103" s="10"/>
      <c r="AO103" s="10"/>
      <c r="AP103" s="10"/>
      <c r="AQ103" s="10"/>
    </row>
    <row r="104" spans="1:43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0"/>
      <c r="AK104" s="10"/>
      <c r="AL104" s="10"/>
      <c r="AM104" s="10"/>
      <c r="AN104" s="10"/>
      <c r="AO104" s="10"/>
      <c r="AP104" s="10"/>
      <c r="AQ104" s="10"/>
    </row>
    <row r="105" spans="1:43" ht="15" customHeight="1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0"/>
      <c r="AK105" s="10"/>
      <c r="AL105" s="10"/>
      <c r="AM105" s="10"/>
      <c r="AN105" s="10"/>
      <c r="AO105" s="10"/>
      <c r="AP105" s="10"/>
      <c r="AQ105" s="10"/>
    </row>
    <row r="106" spans="1:43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0"/>
      <c r="AK106" s="10"/>
      <c r="AL106" s="10"/>
      <c r="AM106" s="10"/>
      <c r="AN106" s="10"/>
      <c r="AO106" s="10"/>
      <c r="AP106" s="10"/>
      <c r="AQ106" s="10"/>
    </row>
    <row r="107" spans="1:43" ht="15" customHeight="1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0"/>
      <c r="AK107" s="10"/>
      <c r="AL107" s="10"/>
      <c r="AM107" s="10"/>
      <c r="AN107" s="10"/>
      <c r="AO107" s="10"/>
      <c r="AP107" s="10"/>
      <c r="AQ107" s="10"/>
    </row>
    <row r="108" spans="1:43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0"/>
      <c r="AK108" s="10"/>
      <c r="AL108" s="10"/>
      <c r="AM108" s="10"/>
      <c r="AN108" s="10"/>
      <c r="AO108" s="10"/>
      <c r="AP108" s="10"/>
      <c r="AQ108" s="10"/>
    </row>
    <row r="109" spans="1:43" ht="15" customHeight="1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0"/>
      <c r="AK109" s="10"/>
      <c r="AL109" s="10"/>
      <c r="AM109" s="10"/>
      <c r="AN109" s="10"/>
      <c r="AO109" s="10"/>
      <c r="AP109" s="10"/>
      <c r="AQ109" s="10"/>
    </row>
    <row r="110" spans="1:43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0"/>
      <c r="AK110" s="10"/>
      <c r="AL110" s="10"/>
      <c r="AM110" s="10"/>
      <c r="AN110" s="10"/>
      <c r="AO110" s="10"/>
      <c r="AP110" s="10"/>
      <c r="AQ110" s="10"/>
    </row>
    <row r="111" spans="1:43" ht="15" customHeight="1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0"/>
      <c r="AK111" s="10"/>
      <c r="AL111" s="10"/>
      <c r="AM111" s="10"/>
      <c r="AN111" s="10"/>
      <c r="AO111" s="10"/>
      <c r="AP111" s="10"/>
      <c r="AQ111" s="10"/>
    </row>
    <row r="112" spans="1:43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0"/>
      <c r="AK112" s="10"/>
      <c r="AL112" s="10"/>
      <c r="AM112" s="10"/>
      <c r="AN112" s="10"/>
      <c r="AO112" s="10"/>
      <c r="AP112" s="10"/>
      <c r="AQ112" s="10"/>
    </row>
    <row r="113" spans="1:43" ht="15" customHeight="1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0"/>
      <c r="AK113" s="10"/>
      <c r="AL113" s="10"/>
      <c r="AM113" s="10"/>
      <c r="AN113" s="10"/>
      <c r="AO113" s="10"/>
      <c r="AP113" s="10"/>
      <c r="AQ113" s="10"/>
    </row>
    <row r="114" spans="1:43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0"/>
      <c r="AK114" s="10"/>
      <c r="AL114" s="10"/>
      <c r="AM114" s="10"/>
      <c r="AN114" s="10"/>
      <c r="AO114" s="10"/>
      <c r="AP114" s="10"/>
      <c r="AQ114" s="10"/>
    </row>
    <row r="115" spans="1:43" ht="15" customHeight="1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0"/>
      <c r="AK115" s="10"/>
      <c r="AL115" s="10"/>
      <c r="AM115" s="10"/>
      <c r="AN115" s="10"/>
      <c r="AO115" s="10"/>
      <c r="AP115" s="10"/>
      <c r="AQ115" s="10"/>
    </row>
    <row r="116" spans="1:43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0"/>
      <c r="AK116" s="10"/>
      <c r="AL116" s="10"/>
      <c r="AM116" s="10"/>
      <c r="AN116" s="10"/>
      <c r="AO116" s="10"/>
      <c r="AP116" s="10"/>
      <c r="AQ116" s="10"/>
    </row>
    <row r="117" spans="1:43" ht="15" customHeight="1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0"/>
      <c r="AK117" s="10"/>
      <c r="AL117" s="10"/>
      <c r="AM117" s="10"/>
      <c r="AN117" s="10"/>
      <c r="AO117" s="10"/>
      <c r="AP117" s="10"/>
      <c r="AQ117" s="10"/>
    </row>
    <row r="118" spans="1:43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0"/>
      <c r="AK118" s="10"/>
      <c r="AL118" s="10"/>
      <c r="AM118" s="10"/>
      <c r="AN118" s="10"/>
      <c r="AO118" s="10"/>
      <c r="AP118" s="10"/>
      <c r="AQ118" s="10"/>
    </row>
    <row r="119" spans="1:43" ht="15" customHeight="1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0"/>
      <c r="AK119" s="10"/>
      <c r="AL119" s="10"/>
      <c r="AM119" s="10"/>
      <c r="AN119" s="10"/>
      <c r="AO119" s="10"/>
      <c r="AP119" s="10"/>
      <c r="AQ119" s="10"/>
    </row>
    <row r="120" spans="1:43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0"/>
      <c r="AK120" s="10"/>
      <c r="AL120" s="10"/>
      <c r="AM120" s="10"/>
      <c r="AN120" s="10"/>
      <c r="AO120" s="10"/>
      <c r="AP120" s="10"/>
      <c r="AQ120" s="10"/>
    </row>
    <row r="121" spans="1:43" ht="15" customHeight="1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0"/>
      <c r="AK121" s="10"/>
      <c r="AL121" s="10"/>
      <c r="AM121" s="10"/>
      <c r="AN121" s="10"/>
      <c r="AO121" s="10"/>
      <c r="AP121" s="10"/>
      <c r="AQ121" s="10"/>
    </row>
    <row r="122" spans="1:43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0"/>
      <c r="AK122" s="10"/>
      <c r="AL122" s="10"/>
      <c r="AM122" s="10"/>
      <c r="AN122" s="10"/>
      <c r="AO122" s="10"/>
      <c r="AP122" s="10"/>
      <c r="AQ122" s="10"/>
    </row>
    <row r="123" spans="1:43" ht="15" customHeight="1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0"/>
      <c r="AK123" s="10"/>
      <c r="AL123" s="10"/>
      <c r="AM123" s="10"/>
      <c r="AN123" s="10"/>
      <c r="AO123" s="10"/>
      <c r="AP123" s="10"/>
      <c r="AQ123" s="10"/>
    </row>
    <row r="124" spans="1:43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0"/>
      <c r="AK124" s="10"/>
      <c r="AL124" s="10"/>
      <c r="AM124" s="10"/>
      <c r="AN124" s="10"/>
      <c r="AO124" s="10"/>
      <c r="AP124" s="10"/>
      <c r="AQ124" s="10"/>
    </row>
    <row r="125" spans="1:43" ht="15" customHeight="1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0"/>
      <c r="AK125" s="10"/>
      <c r="AL125" s="10"/>
      <c r="AM125" s="10"/>
      <c r="AN125" s="10"/>
      <c r="AO125" s="10"/>
      <c r="AP125" s="10"/>
      <c r="AQ125" s="10"/>
    </row>
    <row r="126" spans="1:43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0"/>
      <c r="AK126" s="10"/>
      <c r="AL126" s="10"/>
      <c r="AM126" s="10"/>
      <c r="AN126" s="10"/>
      <c r="AO126" s="10"/>
      <c r="AP126" s="10"/>
      <c r="AQ126" s="10"/>
    </row>
    <row r="127" spans="1:43" ht="15" customHeight="1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0"/>
      <c r="AK127" s="10"/>
      <c r="AL127" s="10"/>
      <c r="AM127" s="10"/>
      <c r="AN127" s="10"/>
      <c r="AO127" s="10"/>
      <c r="AP127" s="10"/>
      <c r="AQ127" s="10"/>
    </row>
    <row r="128" spans="1:43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0"/>
      <c r="AK128" s="10"/>
      <c r="AL128" s="10"/>
      <c r="AM128" s="10"/>
      <c r="AN128" s="10"/>
      <c r="AO128" s="10"/>
      <c r="AP128" s="10"/>
      <c r="AQ128" s="10"/>
    </row>
    <row r="129" spans="1:43" ht="15" customHeight="1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0"/>
      <c r="AK129" s="10"/>
      <c r="AL129" s="10"/>
      <c r="AM129" s="10"/>
      <c r="AN129" s="10"/>
      <c r="AO129" s="10"/>
      <c r="AP129" s="10"/>
      <c r="AQ129" s="10"/>
    </row>
    <row r="130" spans="1:43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0"/>
      <c r="AK130" s="10"/>
      <c r="AL130" s="10"/>
      <c r="AM130" s="10"/>
      <c r="AN130" s="10"/>
      <c r="AO130" s="10"/>
      <c r="AP130" s="10"/>
      <c r="AQ130" s="10"/>
    </row>
    <row r="131" spans="1:43" ht="15" customHeight="1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0"/>
      <c r="AK131" s="10"/>
      <c r="AL131" s="10"/>
      <c r="AM131" s="10"/>
      <c r="AN131" s="10"/>
      <c r="AO131" s="10"/>
      <c r="AP131" s="10"/>
      <c r="AQ131" s="10"/>
    </row>
    <row r="132" spans="1:43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0"/>
      <c r="AK132" s="10"/>
      <c r="AL132" s="10"/>
      <c r="AM132" s="10"/>
      <c r="AN132" s="10"/>
      <c r="AO132" s="10"/>
      <c r="AP132" s="10"/>
      <c r="AQ132" s="10"/>
    </row>
    <row r="133" spans="1:43" ht="15" customHeight="1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0"/>
      <c r="AK133" s="10"/>
      <c r="AL133" s="10"/>
      <c r="AM133" s="10"/>
      <c r="AN133" s="10"/>
      <c r="AO133" s="10"/>
      <c r="AP133" s="10"/>
      <c r="AQ133" s="10"/>
    </row>
    <row r="134" spans="1:43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0"/>
      <c r="AK134" s="10"/>
      <c r="AL134" s="10"/>
      <c r="AM134" s="10"/>
      <c r="AN134" s="10"/>
      <c r="AO134" s="10"/>
      <c r="AP134" s="10"/>
      <c r="AQ134" s="10"/>
    </row>
    <row r="135" spans="1:43" ht="15" customHeight="1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0"/>
      <c r="AK135" s="10"/>
      <c r="AL135" s="10"/>
      <c r="AM135" s="10"/>
      <c r="AN135" s="10"/>
      <c r="AO135" s="10"/>
      <c r="AP135" s="10"/>
      <c r="AQ135" s="10"/>
    </row>
    <row r="136" spans="1:43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0"/>
      <c r="AK136" s="10"/>
      <c r="AL136" s="10"/>
      <c r="AM136" s="10"/>
      <c r="AN136" s="10"/>
      <c r="AO136" s="10"/>
      <c r="AP136" s="10"/>
      <c r="AQ136" s="10"/>
    </row>
    <row r="137" spans="1:43" ht="15" customHeight="1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0"/>
      <c r="AK137" s="10"/>
      <c r="AL137" s="10"/>
      <c r="AM137" s="10"/>
      <c r="AN137" s="10"/>
      <c r="AO137" s="10"/>
      <c r="AP137" s="10"/>
      <c r="AQ137" s="10"/>
    </row>
    <row r="138" spans="1:43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0"/>
      <c r="AK138" s="10"/>
      <c r="AL138" s="10"/>
      <c r="AM138" s="10"/>
      <c r="AN138" s="10"/>
      <c r="AO138" s="10"/>
      <c r="AP138" s="10"/>
      <c r="AQ138" s="10"/>
    </row>
    <row r="139" spans="1:43" ht="15" customHeight="1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0"/>
      <c r="AK139" s="10"/>
      <c r="AL139" s="10"/>
      <c r="AM139" s="10"/>
      <c r="AN139" s="10"/>
      <c r="AO139" s="10"/>
      <c r="AP139" s="10"/>
      <c r="AQ139" s="10"/>
    </row>
    <row r="140" spans="1:43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0"/>
      <c r="AK140" s="10"/>
      <c r="AL140" s="10"/>
      <c r="AM140" s="10"/>
      <c r="AN140" s="10"/>
      <c r="AO140" s="10"/>
      <c r="AP140" s="10"/>
      <c r="AQ140" s="10"/>
    </row>
    <row r="141" spans="1:43" ht="15" customHeight="1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0"/>
      <c r="AK141" s="10"/>
      <c r="AL141" s="10"/>
      <c r="AM141" s="10"/>
      <c r="AN141" s="10"/>
      <c r="AO141" s="10"/>
      <c r="AP141" s="10"/>
      <c r="AQ141" s="10"/>
    </row>
    <row r="142" spans="1:43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0"/>
      <c r="AK142" s="10"/>
      <c r="AL142" s="10"/>
      <c r="AM142" s="10"/>
      <c r="AN142" s="10"/>
      <c r="AO142" s="10"/>
      <c r="AP142" s="10"/>
      <c r="AQ142" s="10"/>
    </row>
    <row r="143" spans="1:43" ht="15" customHeight="1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0"/>
      <c r="AK143" s="10"/>
      <c r="AL143" s="10"/>
      <c r="AM143" s="10"/>
      <c r="AN143" s="10"/>
      <c r="AO143" s="10"/>
      <c r="AP143" s="10"/>
      <c r="AQ143" s="10"/>
    </row>
    <row r="144" spans="1:43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0"/>
      <c r="AK144" s="10"/>
      <c r="AL144" s="10"/>
      <c r="AM144" s="10"/>
      <c r="AN144" s="10"/>
      <c r="AO144" s="10"/>
      <c r="AP144" s="10"/>
      <c r="AQ144" s="10"/>
    </row>
    <row r="145" spans="1:43" ht="15" customHeight="1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0"/>
      <c r="AK145" s="10"/>
      <c r="AL145" s="10"/>
      <c r="AM145" s="10"/>
      <c r="AN145" s="10"/>
      <c r="AO145" s="10"/>
      <c r="AP145" s="10"/>
      <c r="AQ145" s="10"/>
    </row>
    <row r="146" spans="1:43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0"/>
      <c r="AK146" s="10"/>
      <c r="AL146" s="10"/>
      <c r="AM146" s="10"/>
      <c r="AN146" s="10"/>
      <c r="AO146" s="10"/>
      <c r="AP146" s="10"/>
      <c r="AQ146" s="10"/>
    </row>
    <row r="147" spans="1:43" ht="15" customHeight="1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0"/>
      <c r="AK147" s="10"/>
      <c r="AL147" s="10"/>
      <c r="AM147" s="10"/>
      <c r="AN147" s="10"/>
      <c r="AO147" s="10"/>
      <c r="AP147" s="10"/>
      <c r="AQ147" s="10"/>
    </row>
    <row r="148" spans="1:43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0"/>
      <c r="AK148" s="10"/>
      <c r="AL148" s="10"/>
      <c r="AM148" s="10"/>
      <c r="AN148" s="10"/>
      <c r="AO148" s="10"/>
      <c r="AP148" s="10"/>
      <c r="AQ148" s="10"/>
    </row>
    <row r="149" spans="1:43" ht="15" customHeight="1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0"/>
      <c r="AK149" s="10"/>
      <c r="AL149" s="10"/>
      <c r="AM149" s="10"/>
      <c r="AN149" s="10"/>
      <c r="AO149" s="10"/>
      <c r="AP149" s="10"/>
      <c r="AQ149" s="10"/>
    </row>
    <row r="150" spans="1:43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0"/>
      <c r="AK150" s="10"/>
      <c r="AL150" s="10"/>
      <c r="AM150" s="10"/>
      <c r="AN150" s="10"/>
      <c r="AO150" s="10"/>
      <c r="AP150" s="10"/>
      <c r="AQ150" s="10"/>
    </row>
    <row r="151" spans="1:43" ht="15" customHeight="1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0"/>
      <c r="AK151" s="10"/>
      <c r="AL151" s="10"/>
      <c r="AM151" s="10"/>
      <c r="AN151" s="10"/>
      <c r="AO151" s="10"/>
      <c r="AP151" s="10"/>
      <c r="AQ151" s="10"/>
    </row>
    <row r="152" spans="1:43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0"/>
      <c r="AK152" s="10"/>
      <c r="AL152" s="10"/>
      <c r="AM152" s="10"/>
      <c r="AN152" s="10"/>
      <c r="AO152" s="10"/>
      <c r="AP152" s="10"/>
      <c r="AQ152" s="10"/>
    </row>
    <row r="153" spans="1:43" ht="15" customHeight="1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0"/>
      <c r="AK153" s="10"/>
      <c r="AL153" s="10"/>
      <c r="AM153" s="10"/>
      <c r="AN153" s="10"/>
      <c r="AO153" s="10"/>
      <c r="AP153" s="10"/>
      <c r="AQ153" s="10"/>
    </row>
    <row r="154" spans="1:43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0"/>
      <c r="AK154" s="10"/>
      <c r="AL154" s="10"/>
      <c r="AM154" s="10"/>
      <c r="AN154" s="10"/>
      <c r="AO154" s="10"/>
      <c r="AP154" s="10"/>
      <c r="AQ154" s="10"/>
    </row>
    <row r="155" spans="1:43" ht="15" customHeight="1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0"/>
      <c r="AK155" s="10"/>
      <c r="AL155" s="10"/>
      <c r="AM155" s="10"/>
      <c r="AN155" s="10"/>
      <c r="AO155" s="10"/>
      <c r="AP155" s="10"/>
      <c r="AQ155" s="10"/>
    </row>
    <row r="156" spans="1:43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0"/>
      <c r="AK156" s="10"/>
      <c r="AL156" s="10"/>
      <c r="AM156" s="10"/>
      <c r="AN156" s="10"/>
      <c r="AO156" s="10"/>
      <c r="AP156" s="10"/>
      <c r="AQ156" s="10"/>
    </row>
    <row r="157" spans="1:43" ht="15" customHeight="1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0"/>
      <c r="AK157" s="10"/>
      <c r="AL157" s="10"/>
      <c r="AM157" s="10"/>
      <c r="AN157" s="10"/>
      <c r="AO157" s="10"/>
      <c r="AP157" s="10"/>
      <c r="AQ157" s="10"/>
    </row>
    <row r="158" spans="1:43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0"/>
      <c r="AK158" s="10"/>
      <c r="AL158" s="10"/>
      <c r="AM158" s="10"/>
      <c r="AN158" s="10"/>
      <c r="AO158" s="10"/>
      <c r="AP158" s="10"/>
      <c r="AQ158" s="10"/>
    </row>
    <row r="159" spans="1:43" ht="15" customHeight="1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0"/>
      <c r="AK159" s="10"/>
      <c r="AL159" s="10"/>
      <c r="AM159" s="10"/>
      <c r="AN159" s="10"/>
      <c r="AO159" s="10"/>
      <c r="AP159" s="10"/>
      <c r="AQ159" s="10"/>
    </row>
    <row r="160" spans="1:43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0"/>
      <c r="AK160" s="10"/>
      <c r="AL160" s="10"/>
      <c r="AM160" s="10"/>
      <c r="AN160" s="10"/>
      <c r="AO160" s="10"/>
      <c r="AP160" s="10"/>
      <c r="AQ160" s="10"/>
    </row>
    <row r="161" spans="1:43" ht="15" customHeight="1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0"/>
      <c r="AK161" s="10"/>
      <c r="AL161" s="10"/>
      <c r="AM161" s="10"/>
      <c r="AN161" s="10"/>
      <c r="AO161" s="10"/>
      <c r="AP161" s="10"/>
      <c r="AQ161" s="10"/>
    </row>
    <row r="162" spans="1:43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0"/>
      <c r="AK162" s="10"/>
      <c r="AL162" s="10"/>
      <c r="AM162" s="10"/>
      <c r="AN162" s="10"/>
      <c r="AO162" s="10"/>
      <c r="AP162" s="10"/>
      <c r="AQ162" s="10"/>
    </row>
    <row r="163" spans="1:43" ht="15" customHeight="1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0"/>
      <c r="AK163" s="10"/>
      <c r="AL163" s="10"/>
      <c r="AM163" s="10"/>
      <c r="AN163" s="10"/>
      <c r="AO163" s="10"/>
      <c r="AP163" s="10"/>
      <c r="AQ163" s="10"/>
    </row>
    <row r="164" spans="1:43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0"/>
      <c r="AK164" s="10"/>
      <c r="AL164" s="10"/>
      <c r="AM164" s="10"/>
      <c r="AN164" s="10"/>
      <c r="AO164" s="10"/>
      <c r="AP164" s="10"/>
      <c r="AQ164" s="10"/>
    </row>
    <row r="165" spans="1:43" ht="15" customHeight="1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0"/>
      <c r="AK165" s="10"/>
      <c r="AL165" s="10"/>
      <c r="AM165" s="10"/>
      <c r="AN165" s="10"/>
      <c r="AO165" s="10"/>
      <c r="AP165" s="10"/>
      <c r="AQ165" s="10"/>
    </row>
    <row r="166" spans="1:43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0"/>
      <c r="AK166" s="10"/>
      <c r="AL166" s="10"/>
      <c r="AM166" s="10"/>
      <c r="AN166" s="10"/>
      <c r="AO166" s="10"/>
      <c r="AP166" s="10"/>
      <c r="AQ166" s="10"/>
    </row>
    <row r="167" spans="1:43" ht="15" customHeight="1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0"/>
      <c r="AK167" s="10"/>
      <c r="AL167" s="10"/>
      <c r="AM167" s="10"/>
      <c r="AN167" s="10"/>
      <c r="AO167" s="10"/>
      <c r="AP167" s="10"/>
      <c r="AQ167" s="10"/>
    </row>
    <row r="168" spans="1:43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0"/>
      <c r="AK168" s="10"/>
      <c r="AL168" s="10"/>
      <c r="AM168" s="10"/>
      <c r="AN168" s="10"/>
      <c r="AO168" s="10"/>
      <c r="AP168" s="10"/>
      <c r="AQ168" s="10"/>
    </row>
    <row r="169" spans="1:43" ht="15" customHeight="1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0"/>
      <c r="AK169" s="10"/>
      <c r="AL169" s="10"/>
      <c r="AM169" s="10"/>
      <c r="AN169" s="10"/>
      <c r="AO169" s="10"/>
      <c r="AP169" s="10"/>
      <c r="AQ169" s="10"/>
    </row>
    <row r="170" spans="1:43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0"/>
      <c r="AK170" s="10"/>
      <c r="AL170" s="10"/>
      <c r="AM170" s="10"/>
      <c r="AN170" s="10"/>
      <c r="AO170" s="10"/>
      <c r="AP170" s="10"/>
      <c r="AQ170" s="10"/>
    </row>
    <row r="171" spans="1:43" ht="15" customHeight="1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0"/>
      <c r="AK171" s="10"/>
      <c r="AL171" s="10"/>
      <c r="AM171" s="10"/>
      <c r="AN171" s="10"/>
      <c r="AO171" s="10"/>
      <c r="AP171" s="10"/>
      <c r="AQ171" s="10"/>
    </row>
    <row r="172" spans="1:43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0"/>
      <c r="AK172" s="10"/>
      <c r="AL172" s="10"/>
      <c r="AM172" s="10"/>
      <c r="AN172" s="10"/>
      <c r="AO172" s="10"/>
      <c r="AP172" s="10"/>
      <c r="AQ172" s="10"/>
    </row>
    <row r="173" spans="1:43" ht="15" customHeight="1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0"/>
      <c r="AK173" s="10"/>
      <c r="AL173" s="10"/>
      <c r="AM173" s="10"/>
      <c r="AN173" s="10"/>
      <c r="AO173" s="10"/>
      <c r="AP173" s="10"/>
      <c r="AQ173" s="10"/>
    </row>
    <row r="174" spans="1:43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0"/>
      <c r="AK174" s="10"/>
      <c r="AL174" s="10"/>
      <c r="AM174" s="10"/>
      <c r="AN174" s="10"/>
      <c r="AO174" s="10"/>
      <c r="AP174" s="10"/>
      <c r="AQ174" s="10"/>
    </row>
    <row r="175" spans="1:43" ht="15" customHeight="1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0"/>
      <c r="AK175" s="10"/>
      <c r="AL175" s="10"/>
      <c r="AM175" s="10"/>
      <c r="AN175" s="10"/>
      <c r="AO175" s="10"/>
      <c r="AP175" s="10"/>
      <c r="AQ175" s="10"/>
    </row>
    <row r="176" spans="1:43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0"/>
      <c r="AK176" s="10"/>
      <c r="AL176" s="10"/>
      <c r="AM176" s="10"/>
      <c r="AN176" s="10"/>
      <c r="AO176" s="10"/>
      <c r="AP176" s="10"/>
      <c r="AQ176" s="10"/>
    </row>
    <row r="177" spans="1:43" ht="15" customHeight="1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0"/>
      <c r="AK177" s="10"/>
      <c r="AL177" s="10"/>
      <c r="AM177" s="10"/>
      <c r="AN177" s="10"/>
      <c r="AO177" s="10"/>
      <c r="AP177" s="10"/>
      <c r="AQ177" s="10"/>
    </row>
    <row r="178" spans="1:43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0"/>
      <c r="AK178" s="10"/>
      <c r="AL178" s="10"/>
      <c r="AM178" s="10"/>
      <c r="AN178" s="10"/>
      <c r="AO178" s="10"/>
      <c r="AP178" s="10"/>
      <c r="AQ178" s="10"/>
    </row>
    <row r="179" spans="1:43" ht="15" customHeight="1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0"/>
      <c r="AK179" s="10"/>
      <c r="AL179" s="10"/>
      <c r="AM179" s="10"/>
      <c r="AN179" s="10"/>
      <c r="AO179" s="10"/>
      <c r="AP179" s="10"/>
      <c r="AQ179" s="10"/>
    </row>
    <row r="180" spans="1:43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0"/>
      <c r="AK180" s="10"/>
      <c r="AL180" s="10"/>
      <c r="AM180" s="10"/>
      <c r="AN180" s="10"/>
      <c r="AO180" s="10"/>
      <c r="AP180" s="10"/>
      <c r="AQ180" s="10"/>
    </row>
    <row r="181" spans="1:43" ht="15" customHeight="1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0"/>
      <c r="AK181" s="10"/>
      <c r="AL181" s="10"/>
      <c r="AM181" s="10"/>
      <c r="AN181" s="10"/>
      <c r="AO181" s="10"/>
      <c r="AP181" s="10"/>
      <c r="AQ181" s="10"/>
    </row>
    <row r="182" spans="1:43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0"/>
      <c r="AK182" s="10"/>
      <c r="AL182" s="10"/>
      <c r="AM182" s="10"/>
      <c r="AN182" s="10"/>
      <c r="AO182" s="10"/>
      <c r="AP182" s="10"/>
      <c r="AQ182" s="10"/>
    </row>
    <row r="183" spans="1:43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0"/>
      <c r="AK183" s="10"/>
      <c r="AL183" s="10"/>
      <c r="AM183" s="10"/>
      <c r="AN183" s="10"/>
      <c r="AO183" s="10"/>
      <c r="AP183" s="10"/>
      <c r="AQ183" s="10"/>
    </row>
    <row r="184" spans="1:43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0"/>
      <c r="AK184" s="10"/>
      <c r="AL184" s="10"/>
      <c r="AM184" s="10"/>
      <c r="AN184" s="10"/>
      <c r="AO184" s="10"/>
      <c r="AP184" s="10"/>
      <c r="AQ184" s="10"/>
    </row>
    <row r="185" spans="1:43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10"/>
      <c r="AK185" s="10"/>
      <c r="AL185" s="10"/>
      <c r="AM185" s="10"/>
      <c r="AN185" s="10"/>
      <c r="AO185" s="10"/>
      <c r="AP185" s="10"/>
      <c r="AQ185" s="10"/>
    </row>
    <row r="186" spans="1:43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10"/>
      <c r="AK186" s="10"/>
      <c r="AL186" s="10"/>
      <c r="AM186" s="10"/>
      <c r="AN186" s="10"/>
      <c r="AO186" s="10"/>
      <c r="AP186" s="10"/>
      <c r="AQ186" s="10"/>
    </row>
    <row r="187" spans="1:43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10"/>
      <c r="AK187" s="10"/>
      <c r="AL187" s="10"/>
      <c r="AM187" s="10"/>
      <c r="AN187" s="10"/>
      <c r="AO187" s="10"/>
      <c r="AP187" s="10"/>
      <c r="AQ187" s="10"/>
    </row>
    <row r="188" spans="1:43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10"/>
      <c r="AK188" s="10"/>
      <c r="AL188" s="10"/>
      <c r="AM188" s="10"/>
      <c r="AN188" s="10"/>
      <c r="AO188" s="10"/>
      <c r="AP188" s="10"/>
      <c r="AQ188" s="10"/>
    </row>
    <row r="189" spans="1:43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</row>
    <row r="190" spans="1:43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</row>
    <row r="191" spans="1:43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</row>
    <row r="192" spans="1:43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</row>
    <row r="193" spans="1:43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</row>
    <row r="194" spans="1:43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</row>
    <row r="195" spans="1:43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</row>
    <row r="196" spans="1:43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</row>
    <row r="197" spans="1:43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</row>
    <row r="198" spans="1:43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</row>
    <row r="199" spans="1:43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</row>
    <row r="200" spans="1:43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</row>
    <row r="201" spans="1:43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</row>
    <row r="202" spans="1:43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</row>
    <row r="203" spans="1:43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</row>
    <row r="204" spans="1:43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</row>
    <row r="205" spans="1:43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</row>
    <row r="206" spans="1:43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</row>
    <row r="207" spans="1:43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</row>
    <row r="208" spans="1:43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</row>
    <row r="209" spans="1:43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</row>
    <row r="210" spans="1:43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</row>
    <row r="211" spans="1:43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</row>
    <row r="212" spans="1:43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</row>
    <row r="213" spans="1:43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</row>
    <row r="214" spans="1:43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</row>
    <row r="215" spans="1:43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</row>
    <row r="216" spans="1:43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</row>
    <row r="217" spans="1:43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</row>
    <row r="218" spans="1:43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</row>
    <row r="219" spans="1:43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</row>
    <row r="220" spans="1:43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</row>
    <row r="221" spans="1:43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</row>
    <row r="222" spans="1:43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</row>
    <row r="223" spans="1:43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</row>
    <row r="224" spans="1:43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</row>
  </sheetData>
  <sheetProtection selectLockedCells="1"/>
  <mergeCells count="28">
    <mergeCell ref="C24:D26"/>
    <mergeCell ref="C27:D29"/>
    <mergeCell ref="B12:B14"/>
    <mergeCell ref="B15:B17"/>
    <mergeCell ref="B18:B20"/>
    <mergeCell ref="B21:B23"/>
    <mergeCell ref="B24:B26"/>
    <mergeCell ref="B27:B29"/>
    <mergeCell ref="C11:D11"/>
    <mergeCell ref="C12:D14"/>
    <mergeCell ref="C15:D17"/>
    <mergeCell ref="C18:D20"/>
    <mergeCell ref="C21:D23"/>
    <mergeCell ref="E79:G85"/>
    <mergeCell ref="A84:B85"/>
    <mergeCell ref="A82:B82"/>
    <mergeCell ref="A83:B83"/>
    <mergeCell ref="C82:D82"/>
    <mergeCell ref="C83:D83"/>
    <mergeCell ref="C84:D85"/>
    <mergeCell ref="A79:D81"/>
    <mergeCell ref="A30:D30"/>
    <mergeCell ref="A73:D73"/>
    <mergeCell ref="C70:D70"/>
    <mergeCell ref="C71:D71"/>
    <mergeCell ref="A67:D67"/>
    <mergeCell ref="A34:A55"/>
    <mergeCell ref="A56:A66"/>
  </mergeCells>
  <pageMargins left="0.7" right="0.7" top="0.78740157499999996" bottom="0.78740157499999996" header="0.3" footer="0.3"/>
  <pageSetup paperSize="9" scale="75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Priloha smlouvy c. KA1.02</vt:lpstr>
      <vt:lpstr>Priloha smlouvy c. KA2.02</vt:lpstr>
      <vt:lpstr>Priloha smlouvy c. KA3.02</vt:lpstr>
      <vt:lpstr>'Priloha smlouvy c. KA1.02'!Oblast_tisku</vt:lpstr>
      <vt:lpstr>'Priloha smlouvy c. KA2.02'!Oblast_tisku</vt:lpstr>
      <vt:lpstr>'Priloha smlouvy c. KA3.02'!Oblast_tisku</vt:lpstr>
    </vt:vector>
  </TitlesOfParts>
  <Company>JTEKT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OLO, IT</dc:creator>
  <cp:lastModifiedBy>OLO, IT</cp:lastModifiedBy>
  <cp:lastPrinted>2019-02-12T07:30:50Z</cp:lastPrinted>
  <dcterms:created xsi:type="dcterms:W3CDTF">2018-11-08T07:31:30Z</dcterms:created>
  <dcterms:modified xsi:type="dcterms:W3CDTF">2019-02-12T07:30:56Z</dcterms:modified>
</cp:coreProperties>
</file>